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D:\POPISI\"/>
    </mc:Choice>
  </mc:AlternateContent>
  <xr:revisionPtr revIDLastSave="0" documentId="8_{05B4D327-BBBB-4054-A7E2-6234D003C0B6}" xr6:coauthVersionLast="47" xr6:coauthVersionMax="47" xr10:uidLastSave="{00000000-0000-0000-0000-000000000000}"/>
  <bookViews>
    <workbookView xWindow="-120" yWindow="-120" windowWidth="29040" windowHeight="15720" tabRatio="892" xr2:uid="{00000000-000D-0000-FFFF-FFFF00000000}"/>
  </bookViews>
  <sheets>
    <sheet name="REKAPITULACIJA" sheetId="59" r:id="rId1"/>
    <sheet name="SPLOŠNO" sheetId="58" r:id="rId2"/>
    <sheet name="GRADBENA DELA" sheetId="60" r:id="rId3"/>
    <sheet name="NN OMREŽJE" sheetId="51" r:id="rId4"/>
    <sheet name="NN OPREMA" sheetId="52" r:id="rId5"/>
    <sheet name="OSTALI STROŠKI" sheetId="56" r:id="rId6"/>
  </sheets>
  <definedNames>
    <definedName name="_xlnm._FilterDatabase" localSheetId="2" hidden="1">'GRADBENA DELA'!#REF!</definedName>
    <definedName name="_xlnm._FilterDatabase" localSheetId="3" hidden="1">'NN OMREŽJE'!#REF!</definedName>
    <definedName name="_xlnm._FilterDatabase" localSheetId="4" hidden="1">'NN OPREMA'!#REF!</definedName>
    <definedName name="_xlnm._FilterDatabase" localSheetId="5" hidden="1">'OSTALI STROŠKI'!#REF!</definedName>
    <definedName name="_xlnm._FilterDatabase" localSheetId="1" hidden="1">SPLOŠNO!$A$1:$C$27</definedName>
    <definedName name="_Toc125253835" localSheetId="1">SPLOŠNO!#REF!</definedName>
    <definedName name="_Toc125254069" localSheetId="1">SPLOŠNO!#REF!</definedName>
    <definedName name="_Toc289939629" localSheetId="2">#REF!</definedName>
    <definedName name="_Toc289939629">#REF!</definedName>
    <definedName name="_Toc411039739" localSheetId="1">SPLOŠNO!$B$9</definedName>
    <definedName name="OLE_LINK1" localSheetId="2">'GRADBENA DELA'!#REF!</definedName>
    <definedName name="OLE_LINK1" localSheetId="3">'NN OMREŽJE'!#REF!</definedName>
    <definedName name="OLE_LINK1" localSheetId="4">'NN OPREMA'!#REF!</definedName>
    <definedName name="OLE_LINK1" localSheetId="5">'OSTALI STROŠKI'!#REF!</definedName>
    <definedName name="OLE_LINK1" localSheetId="1">SPLOŠNO!#REF!</definedName>
    <definedName name="OLE_LINK3" localSheetId="2">'GRADBENA DELA'!#REF!</definedName>
    <definedName name="OLE_LINK3" localSheetId="3">'NN OMREŽJE'!#REF!</definedName>
    <definedName name="OLE_LINK3" localSheetId="4">'NN OPREMA'!#REF!</definedName>
    <definedName name="OLE_LINK3" localSheetId="5">'OSTALI STROŠKI'!#REF!</definedName>
    <definedName name="_xlnm.Print_Area" localSheetId="2">'GRADBENA DELA'!$A$1:$F$23</definedName>
    <definedName name="_xlnm.Print_Area" localSheetId="3">'NN OMREŽJE'!$A$1:$F$57</definedName>
    <definedName name="_xlnm.Print_Area" localSheetId="4">'NN OPREMA'!$A$1:$F$29</definedName>
    <definedName name="_xlnm.Print_Area" localSheetId="5">'OSTALI STROŠKI'!$A$1:$F$30</definedName>
    <definedName name="_xlnm.Print_Area" localSheetId="0">REKAPITULACIJA!$A$1:$C$29</definedName>
    <definedName name="_xlnm.Print_Area" localSheetId="1">SPLOŠNO!$A$1:$B$27</definedName>
    <definedName name="_xlnm.Print_Titles" localSheetId="2">'GRADBENA DELA'!$1:$4</definedName>
    <definedName name="_xlnm.Print_Titles" localSheetId="3">'NN OMREŽJE'!$1:$5</definedName>
    <definedName name="_xlnm.Print_Titles" localSheetId="4">'NN OPREMA'!$1:$4</definedName>
    <definedName name="_xlnm.Print_Titles" localSheetId="5">'OSTALI STROŠKI'!$1:$4</definedName>
    <definedName name="_xlnm.Print_Titles" localSheetId="1">SPLOŠNO!$1:$3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0" i="51" l="1"/>
  <c r="A32" i="51"/>
  <c r="A30" i="51"/>
  <c r="F50" i="51"/>
  <c r="F48" i="51"/>
  <c r="F21" i="52"/>
  <c r="F7" i="56"/>
  <c r="F8" i="52"/>
  <c r="F36" i="51" l="1"/>
  <c r="F42" i="51"/>
  <c r="F40" i="51"/>
  <c r="F38" i="51"/>
  <c r="F34" i="51"/>
  <c r="A18" i="60"/>
  <c r="A16" i="60"/>
  <c r="F14" i="60"/>
  <c r="F12" i="60"/>
  <c r="F32" i="51" l="1"/>
  <c r="F14" i="51"/>
  <c r="F18" i="51"/>
  <c r="F16" i="51"/>
  <c r="F12" i="51" l="1"/>
  <c r="F8" i="51"/>
  <c r="F16" i="60" l="1"/>
  <c r="F10" i="51" l="1"/>
  <c r="F24" i="51"/>
  <c r="F26" i="52" l="1"/>
  <c r="F25" i="52"/>
  <c r="F24" i="52"/>
  <c r="F23" i="52"/>
  <c r="F22" i="52"/>
  <c r="F20" i="52"/>
  <c r="F19" i="52"/>
  <c r="F18" i="52"/>
  <c r="F17" i="52"/>
  <c r="F16" i="52"/>
  <c r="F15" i="52"/>
  <c r="F14" i="52"/>
  <c r="F13" i="52"/>
  <c r="F12" i="52"/>
  <c r="F11" i="52"/>
  <c r="F10" i="52"/>
  <c r="F9" i="52"/>
  <c r="F28" i="52" l="1"/>
  <c r="F1" i="52" s="1"/>
  <c r="F18" i="60"/>
  <c r="B13" i="59" l="1"/>
  <c r="F22" i="51"/>
  <c r="F20" i="51"/>
  <c r="F10" i="60"/>
  <c r="A6" i="60"/>
  <c r="F6" i="60"/>
  <c r="F8" i="60"/>
  <c r="F20" i="60" l="1"/>
  <c r="F22" i="60"/>
  <c r="F1" i="60" s="1"/>
  <c r="A8" i="60"/>
  <c r="A10" i="60" s="1"/>
  <c r="A12" i="60" l="1"/>
  <c r="A14" i="60" s="1"/>
  <c r="F27" i="56"/>
  <c r="F25" i="56"/>
  <c r="F23" i="56"/>
  <c r="F21" i="56"/>
  <c r="F19" i="56"/>
  <c r="F17" i="56"/>
  <c r="F15" i="56"/>
  <c r="F13" i="56"/>
  <c r="F11" i="56"/>
  <c r="F9" i="56"/>
  <c r="F5" i="56"/>
  <c r="B16" i="59"/>
  <c r="B15" i="59"/>
  <c r="B14" i="59"/>
  <c r="A6" i="52"/>
  <c r="F6" i="51"/>
  <c r="F26" i="51"/>
  <c r="A6" i="51"/>
  <c r="F54" i="51"/>
  <c r="F52" i="51"/>
  <c r="F46" i="51"/>
  <c r="F44" i="51"/>
  <c r="F28" i="51"/>
  <c r="A5" i="56"/>
  <c r="A7" i="56" s="1"/>
  <c r="F56" i="51" l="1"/>
  <c r="F1" i="51" s="1"/>
  <c r="F29" i="56"/>
  <c r="F1" i="56" s="1"/>
  <c r="A8" i="51"/>
  <c r="C13" i="59"/>
  <c r="A9" i="56"/>
  <c r="A11" i="56" s="1"/>
  <c r="A10" i="51" l="1"/>
  <c r="C16" i="59"/>
  <c r="C14" i="59"/>
  <c r="A13" i="56"/>
  <c r="A15" i="56" s="1"/>
  <c r="A17" i="56" s="1"/>
  <c r="A12" i="51" l="1"/>
  <c r="A28" i="52"/>
  <c r="C15" i="59"/>
  <c r="C18" i="59" s="1"/>
  <c r="A14" i="51" l="1"/>
  <c r="C19" i="59"/>
  <c r="C20" i="59" s="1"/>
  <c r="A19" i="56"/>
  <c r="A21" i="56" s="1"/>
  <c r="A16" i="51" l="1"/>
  <c r="A20" i="60"/>
  <c r="A22" i="60" s="1"/>
  <c r="A23" i="56"/>
  <c r="A25" i="56" s="1"/>
  <c r="A18" i="51" l="1"/>
  <c r="A20" i="51" s="1"/>
  <c r="A27" i="56"/>
  <c r="A29" i="56"/>
  <c r="A22" i="51" l="1"/>
  <c r="A24" i="51" l="1"/>
  <c r="A26" i="51" s="1"/>
  <c r="A28" i="51" l="1"/>
  <c r="A34" i="51" s="1"/>
  <c r="A36" i="51" s="1"/>
  <c r="A38" i="51" s="1"/>
  <c r="A40" i="51" s="1"/>
  <c r="A42" i="51" s="1"/>
  <c r="A44" i="51" s="1"/>
  <c r="A46" i="51" s="1"/>
  <c r="A48" i="51" s="1"/>
  <c r="A50" i="51" s="1"/>
  <c r="A52" i="51" l="1"/>
  <c r="A54" i="51" s="1"/>
  <c r="A56" i="51" s="1"/>
</calcChain>
</file>

<file path=xl/sharedStrings.xml><?xml version="1.0" encoding="utf-8"?>
<sst xmlns="http://schemas.openxmlformats.org/spreadsheetml/2006/main" count="233" uniqueCount="129">
  <si>
    <t>kpl</t>
  </si>
  <si>
    <t>m</t>
  </si>
  <si>
    <t>kos</t>
  </si>
  <si>
    <t>SKUPAJ:</t>
  </si>
  <si>
    <t>Opis postavke</t>
  </si>
  <si>
    <t>e.m.</t>
  </si>
  <si>
    <t>€/enoto</t>
  </si>
  <si>
    <t>€ skupaj</t>
  </si>
  <si>
    <t>kol</t>
  </si>
  <si>
    <t>OPOMBA:</t>
  </si>
  <si>
    <t>Če se ugotovi, da je ponujena oprema oz. materiali slabše kvalitete kot projektirano oziroma ne dosega zahtevane parametre, bo izvajalec vgradil opremo oz. materiale po projektni dokumentaciji.</t>
  </si>
  <si>
    <t>ur</t>
  </si>
  <si>
    <t>I.</t>
  </si>
  <si>
    <t>II.</t>
  </si>
  <si>
    <t>III.</t>
  </si>
  <si>
    <t>-</t>
  </si>
  <si>
    <t>Drobni material</t>
  </si>
  <si>
    <t>%</t>
  </si>
  <si>
    <t>Pri izdelavi ponudbe na podlagi predmetnega popisa je potrebno v ceni posamezne enote ali sistema navedenega v popisu upoštevati:</t>
  </si>
  <si>
    <t>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</si>
  <si>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</si>
  <si>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b)</t>
  </si>
  <si>
    <t>Pripravo dokumentacije skladno s »Pravilnikom o gradbenih proizvodih«, ki jo izvajalec pred montažo preda nadzornemu organu (atesti, izjave o skladnosti, CE certifikati, tehnična soglasja…)</t>
  </si>
  <si>
    <t>c)</t>
  </si>
  <si>
    <t>d)</t>
  </si>
  <si>
    <t>Zaščito vgrajenega materiala na objektu proti poškodbam nastalim zaradi izvajanja gradbenih ali ostalih del po vgradnji materiala.</t>
  </si>
  <si>
    <t>e)</t>
  </si>
  <si>
    <t>Pripravo dokumentacije o ustrezni montaži elementov ali naprav z zapisniki o kontroli električnih in cevnih povezav posamezne naprave ali zagonu naprav s strani za to pooblaščene organizacije ali proizvajalca, če je to potrebno.</t>
  </si>
  <si>
    <t>f)</t>
  </si>
  <si>
    <t>Zagon in kontrola posameznega sistema v celoti ter izdelava zapisnika o funkcionalnosti sistema.</t>
  </si>
  <si>
    <t>g)</t>
  </si>
  <si>
    <t>Vris sprememb, nastalih med gradnjo v PZI načrt ter predaja teh izdelovalcu PID načrta.</t>
  </si>
  <si>
    <t>h)</t>
  </si>
  <si>
    <t>i)</t>
  </si>
  <si>
    <t>j)</t>
  </si>
  <si>
    <t>Izdelava dokazila o zanesljivosti objekta skladno z veljavnim pravilnikom.</t>
  </si>
  <si>
    <t>k)</t>
  </si>
  <si>
    <t>l)</t>
  </si>
  <si>
    <t>Dobava in montaža ozemljitvene sponke</t>
  </si>
  <si>
    <t>Izvedba meritev in izdelava poročila</t>
  </si>
  <si>
    <t xml:space="preserve">notranji montažni pribor </t>
  </si>
  <si>
    <t>predal za načrte</t>
  </si>
  <si>
    <t>števčna plošča</t>
  </si>
  <si>
    <t>OSTALI STROŠKI</t>
  </si>
  <si>
    <t>adapter polcilinder preg. kljuka</t>
  </si>
  <si>
    <t>(dobava in montaža)</t>
  </si>
  <si>
    <t>Nepredvidena dela</t>
  </si>
  <si>
    <t xml:space="preserve">Dobava in polaganje ozemljitvenega kabla 
H07V-K 1x35mm2 </t>
  </si>
  <si>
    <t>Izdelava PID projekta</t>
  </si>
  <si>
    <t>Križne in vezne spojke za valjanec Fe-Zn 25x4 mm, komplet z antikorozijsko zaščito</t>
  </si>
  <si>
    <t>NN OPREMA</t>
  </si>
  <si>
    <t xml:space="preserve">INVESTITOR: 
</t>
  </si>
  <si>
    <t>OBJEKT:</t>
  </si>
  <si>
    <t>DDV (22 %)</t>
  </si>
  <si>
    <t>SKUPAJ z DDV:</t>
  </si>
  <si>
    <t>Navedena oprema oz. material je informativnega značaja, ki odgovarja zahtevani kvaliteti. Če bo ponujena drugačna oprema oz. material, mora biti enake ali boljše kvalitete.</t>
  </si>
  <si>
    <t>SPLOŠNO (OPOZORILA IN OPOMBE)</t>
  </si>
  <si>
    <t>Montažo materiala, izvedeno s strani strokovno usposobljene osebe, po potrebi osebe, ki je pooblaščena za montažo. Vsa oprema mora biti montirana skladno z navodili proizvajalca. V sklopu montaže je potrebno upoštevati ves drobni montažni material, pripravljalna in zaključna dela, izdelavo morebiti potrebnih prebojev in dolbenj.</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</si>
  <si>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</si>
  <si>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Trdnostne in ostale potrebne preizkuse sistemov z zapisniki o izvedbah preizkusov, podpisanimi s strani nadzornega organa. V kolikor je za posamezno instalacijo potrebno pridobiti ustrezno dokumentacijo drugega podjetja, je potrebno upoštevati stroške nadzora s strani tega podjetja, naročilo preskusov in pridobitev dokumentacije o ustreznosti in uspešno opravljenih preizkusih.</t>
  </si>
  <si>
    <t>Priprava podrobnih navodil za obratovanje in vzdrževanje elementov in sistemov v objektu. Uvajanje upravljavca sistemov investitorja, poučevanja, šolanja ter pomoč v prvem letu obratovanja.</t>
  </si>
  <si>
    <t>Prevezava obstoječih razvodov na nove razvode.</t>
  </si>
  <si>
    <t>REKAPITULACIJA ELEKTRIČNIH INSTALACIJ - NNP</t>
  </si>
  <si>
    <t>NN OMREŽJE</t>
  </si>
  <si>
    <t>Pregled, čiščenje in priprava kabelske kanalizacije za uvlačenje kablov</t>
  </si>
  <si>
    <t>Dobava in montaža ploščic za označitev kablov</t>
  </si>
  <si>
    <t>Izvedba internega tehničnega pregleda</t>
  </si>
  <si>
    <t>Vrisovanje sprememb inštalacij (v tlorise in sheme) v času gradnje v PZI izvod načrta električnih inštalacij s potrjevanjem nadzornega organa.</t>
  </si>
  <si>
    <t>Projektantski nadzor, (2 obiska)</t>
  </si>
  <si>
    <t>kpl.</t>
  </si>
  <si>
    <t>Mapo z vsemi garancijskimi listi A testi, certifikati o skladnosti, izdelava izjave o skladnosti - 1 original v papirnatem izvodu ter 1 izvod na elektronskem mediju CD (PDF verzija)</t>
  </si>
  <si>
    <t>Vodenje gradbene knjige</t>
  </si>
  <si>
    <t>Nepredvidena dela se obračunajo se po dejanskih stroških s predhodnim vpisom v gradbeni dnevnik potrjen s strani nadzornega organa</t>
  </si>
  <si>
    <t>Izdelava potrebnih merilnih listov za NN KB</t>
  </si>
  <si>
    <t>Zakoličba obstoječe in nove NN infrastrukture</t>
  </si>
  <si>
    <t>GRADBENA DELA</t>
  </si>
  <si>
    <t>Dobava in polaganje valjanca Fe-Zn 25x4 mm</t>
  </si>
  <si>
    <t>IV.</t>
  </si>
  <si>
    <t>Ugotovitev faznega zaporedja KB</t>
  </si>
  <si>
    <t>NAČRT NN PRIKLJUČKA</t>
  </si>
  <si>
    <t>Popis gradbenih del NN priključka je obdelan v gradbenem načrtu NN kabelske kanalizacije in ni predmet tega popisa!</t>
  </si>
  <si>
    <t>zbiralke Cu 30x10mm (L1,L2,L3, PEN)</t>
  </si>
  <si>
    <t>Vložek talilni 160A za NV00</t>
  </si>
  <si>
    <t>prenapetostna zaščita
ISPRO BS(R) 50/320
Imax (8/20μs) = 100kA
In (8/20μs) = 25kA
Iimp (10/350μs) = 50kA  
tA  &lt; 25ns</t>
  </si>
  <si>
    <t>nosilec zbiralk za 185mm sistem, 3P</t>
  </si>
  <si>
    <t>prekritje zbiralk pred dotikom</t>
  </si>
  <si>
    <t>Napisne ploščice</t>
  </si>
  <si>
    <t>Dobava in polaganje opozorilnega traku</t>
  </si>
  <si>
    <t>PODSTAVEK OMARE KPO E3 S</t>
  </si>
  <si>
    <t>Prostostoječa omara Mikomi KPO E3 S + IP55 nerjaveče jeklo z montažno ploščo ali podobna v skladu z zahtevami pristojnega elektro distribucijskega podjetja, komplet z vgrajeno opremo:</t>
  </si>
  <si>
    <t>Izkop jarka za položitev cevi, ročni - strojni izkop. Izkop 0,6m globine in 0,9m širine. Planiranje dna kanala. Dobava in prevoz tampona. Ročni zasip, strojni zasip kanala. Ročno nakladanje materiala. Prevoz odpadnega materiala na deponijo.</t>
  </si>
  <si>
    <t>Dobava, razvlek in uvlek NN KB tipa NA2XY-J 4×150+1.5mm2 v obstoječo in novo EKK</t>
  </si>
  <si>
    <t>Dobava in montaža NN KB končnika na NN KB za kable 25-70mm2 
 - 1x NN KB glava EPKT-0031
 - 4x NN KB čevelj Al-Cu 70mm2</t>
  </si>
  <si>
    <t>Dobava in montaža NN KB končnika na NN KB za SKS kable16–70mm2 za zunanjo montažo
 - 1x NN KB TKZO-VX 4x16- 70 
       (Tyco Electronics Raychem)</t>
  </si>
  <si>
    <t>Dobava in montaža NN kabelske spojke za kable 70-150mm2 SMOE-81524-ZM (za zunanjo uporabo)
(Tyco Electronics Raychem)</t>
  </si>
  <si>
    <t>Dobava in montaža NN KB končnika na NN KB za kable 70-150mm2 
 - 1x NN KB glava EPKT-0047
 - 4x NN KB čevelj Al-Cu 150mm2
 (Tyco Electronics Raychem)</t>
  </si>
  <si>
    <t>Odvodniki prenapetosti za zunanjo montažo Razreda I (Uc320V, Up2kV pri In15kA, Imax40kA oblike 8/20s) - tip ISPRO AQ 40/320 ali sličen</t>
  </si>
  <si>
    <t>Izvedba prehodov iz zračnega v podzemni vod, komplet s pritrdilnim materialom</t>
  </si>
  <si>
    <t>Mehanska zaščita kabla do višine 2,5m</t>
  </si>
  <si>
    <t xml:space="preserve">Obesna in zatezna oprema za montažo samonosnega izoliranega SKS kabla S-4/70 na novi betonski drog </t>
  </si>
  <si>
    <t>RBP 000 pro-S 3x125/xxA</t>
  </si>
  <si>
    <t>NVL 00 3x160/xxA</t>
  </si>
  <si>
    <t>Vezava PS-KPMO</t>
  </si>
  <si>
    <t>meritve PS-KPMO</t>
  </si>
  <si>
    <t>PS-KPMO</t>
  </si>
  <si>
    <t>Prostostoječa kabelsko priključno merilna omara PS-KPMO v skladu z zahtevami pristojnega elektro distribucijskega podjetja, komplet z vgrajeno sledečo opremo:</t>
  </si>
  <si>
    <t xml:space="preserve">Izvedba stikalnih manipulacij na el. energetskih napravah, obveščanje potrošnikov 
(neposredno in posredno) </t>
  </si>
  <si>
    <t xml:space="preserve">Dobava in vgradnja betonske cevi premera 0,4m dolžine 2m, za postavitev betonskega droga, kpl z izkopom in zasutjem po vgradnji BC   </t>
  </si>
  <si>
    <t>Dobava in postavitev novega betonskega droga višine 10m (K10) z dodatnimi pritrdilnimi objemkami in mehansko zaščito</t>
  </si>
  <si>
    <t>tipka za ponovni vklop</t>
  </si>
  <si>
    <t>Kulturni dom Log pod Mangartom</t>
  </si>
  <si>
    <t>Občina Bovec</t>
  </si>
  <si>
    <t>Trg Golobarskih žrtev 8, 5230 Bovec</t>
  </si>
  <si>
    <t>Izdelava podložnega betona za postavitev podstavka  PS-KPMO</t>
  </si>
  <si>
    <t>Obbetoniranje nove EKK pod voznimi površinami
cca. 0,17m3/m</t>
  </si>
  <si>
    <t>Kabelski jašek svetle mere 1200x1200x1200mm z litoželeznim pokrovom 600x600m, nosilnosti D400kN. Pokrov mora imeti napis "Elektrika"
Kabelski jašek komplet z izkopom, izdelavo podložnega betona, armature, opažem, preboji za uvod cevi/kablov, betoniranjem, obdelavmi odprtin s FCM, ozemljitvami in zaključnimi deli, kpl. z prevzemom Elektro Primorska d.d..</t>
  </si>
  <si>
    <t>Dobava in polaganje Stigmaflex cevi Φ 110 mm (rdeča)</t>
  </si>
  <si>
    <t>Krajšanje in obešanje obstoječega NN zračnega voda, na nov betonski drog, kpl z obesno in zatezno opremo</t>
  </si>
  <si>
    <t>Izključitev, demontaža, krajšanje ter ponovna pritrditev obstoječega SKS kabla na nov betonski drog</t>
  </si>
  <si>
    <t>Najem avtodvigala s košaro za izvedbo vpenjanja  SKS kabla na novi betonski drog</t>
  </si>
  <si>
    <t>Uvlačenje jakotočnega kabla v PS-PMO, izdelava kabelskega zaključka in montaža kabelskih čevljev</t>
  </si>
  <si>
    <t>Priklop jakotočnega kabla v PS-PMO, kpl. z drobnim materialom</t>
  </si>
  <si>
    <t>Dobava, razvlek in uvlek NN KB tipa NA2XY-J 4×70+1.5mm2 v novo EKK</t>
  </si>
  <si>
    <t>Uvlačenje jakotočnega kabla v obstoječo PS-RO, izdelava kabelskega zaključka in montaža kabelskih čevljev</t>
  </si>
  <si>
    <t>Priklop jakotočnega kabla v PS-RO, kpl. z drobnim materialom</t>
  </si>
  <si>
    <t>Izdelava ozemljitvenega obroča okoli novega betonskega droga, komplet z priklopom na ozemljitveni valjanec, križnimi sponkami, drobnim montažnim materialom in meritvijo ponikalne upornosti</t>
  </si>
  <si>
    <t>Vložek talilni 63A za RBP 000</t>
  </si>
  <si>
    <t>Števec delovne energije ZMXi320CQU1L1D3  oziroma po takrat veljavni tipizaciji
(dobavi Elektro Primorska d.d.)</t>
  </si>
  <si>
    <t>Nadzor s strani podjetja Elektro Primorska d.d. pri izvajanju gradbenih del 
(investitor je dolžan pred gradbenimi deli pridobiti nadzor s strani distribucijskega podjetja)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</si>
</sst>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quot;.&quot;"/>
    <numFmt numFmtId="165" formatCode="#,##0.00\ &quot;€&quot;"/>
  </numFmts>
  <fonts count="24" x14ac:knownFonts="1">
    <font>
      <sz val="11"/>
      <color theme="1"/>
      <name val="Calibri"/>
      <family val="2"/>
      <charset val="238"/>
      <scheme val="minor"/>
    </font>
    <font>
      <sz val="11"/>
      <color indexed="8"/>
      <name val="Calibri"/>
      <family val="2"/>
      <charset val="238"/>
    </font>
    <font>
      <sz val="10"/>
      <name val="Arial"/>
      <family val="2"/>
      <charset val="238"/>
    </font>
    <font>
      <b/>
      <sz val="10"/>
      <name val="Arial"/>
      <family val="2"/>
      <charset val="238"/>
    </font>
    <font>
      <sz val="10"/>
      <name val="Arial CE"/>
      <charset val="238"/>
    </font>
    <font>
      <sz val="8"/>
      <name val="Calibri"/>
      <family val="2"/>
      <charset val="238"/>
    </font>
    <font>
      <sz val="10"/>
      <color indexed="8"/>
      <name val="Arial"/>
      <family val="2"/>
      <charset val="238"/>
    </font>
    <font>
      <b/>
      <sz val="10"/>
      <color indexed="8"/>
      <name val="Arial"/>
      <family val="2"/>
      <charset val="238"/>
    </font>
    <font>
      <sz val="9"/>
      <color indexed="8"/>
      <name val="Arial"/>
      <family val="2"/>
      <charset val="238"/>
    </font>
    <font>
      <sz val="10"/>
      <name val="Tahoma"/>
      <family val="2"/>
      <charset val="238"/>
    </font>
    <font>
      <b/>
      <sz val="9"/>
      <name val="Arial"/>
      <family val="2"/>
      <charset val="238"/>
    </font>
    <font>
      <sz val="9"/>
      <name val="Arial"/>
      <family val="2"/>
      <charset val="238"/>
    </font>
    <font>
      <b/>
      <sz val="10"/>
      <color rgb="FF41A6B1"/>
      <name val="Tahoma"/>
      <family val="2"/>
      <charset val="238"/>
    </font>
    <font>
      <b/>
      <i/>
      <sz val="10"/>
      <color rgb="FF000000"/>
      <name val="Arial"/>
      <family val="2"/>
      <charset val="238"/>
    </font>
    <font>
      <b/>
      <sz val="10"/>
      <color rgb="FF41A6B1"/>
      <name val="Arial"/>
      <family val="2"/>
      <charset val="238"/>
    </font>
    <font>
      <b/>
      <sz val="10"/>
      <color theme="9" tint="-0.249977111117893"/>
      <name val="Arial"/>
      <family val="2"/>
      <charset val="238"/>
    </font>
    <font>
      <sz val="10"/>
      <color theme="9" tint="-0.249977111117893"/>
      <name val="Arial"/>
      <family val="2"/>
      <charset val="238"/>
    </font>
    <font>
      <b/>
      <sz val="11"/>
      <name val="Arial"/>
      <family val="2"/>
      <charset val="238"/>
    </font>
    <font>
      <sz val="11"/>
      <color theme="1"/>
      <name val="Arial"/>
      <family val="2"/>
      <charset val="238"/>
    </font>
    <font>
      <sz val="11"/>
      <name val="Arial"/>
      <family val="2"/>
      <charset val="238"/>
    </font>
    <font>
      <b/>
      <sz val="11"/>
      <color indexed="8"/>
      <name val="Arial"/>
      <family val="2"/>
      <charset val="238"/>
    </font>
    <font>
      <sz val="10"/>
      <color theme="1"/>
      <name val="Arial"/>
      <family val="2"/>
      <charset val="238"/>
    </font>
    <font>
      <b/>
      <sz val="10"/>
      <color rgb="FF000000"/>
      <name val="Arial"/>
      <family val="2"/>
      <charset val="238"/>
    </font>
    <font>
      <sz val="11"/>
      <color rgb="FF000000"/>
      <name val="Arial"/>
      <family val="2"/>
      <charset val="238"/>
    </font>
  </fonts>
  <fills count="5">
    <fill>
      <patternFill patternType="none"/>
    </fill>
    <fill>
      <patternFill patternType="gray125"/>
    </fill>
    <fill>
      <patternFill patternType="solid">
        <fgColor theme="8" tint="0.79998168889431442"/>
        <bgColor indexed="64"/>
      </patternFill>
    </fill>
    <fill>
      <patternFill patternType="solid">
        <fgColor theme="9" tint="0.59999389629810485"/>
        <bgColor indexed="64"/>
      </patternFill>
    </fill>
    <fill>
      <patternFill patternType="solid">
        <fgColor rgb="FFBFBFBF"/>
        <bgColor rgb="FF000000"/>
      </patternFill>
    </fill>
  </fills>
  <borders count="10">
    <border>
      <left/>
      <right/>
      <top/>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right/>
      <top/>
      <bottom style="hair">
        <color indexed="64"/>
      </bottom>
      <diagonal/>
    </border>
    <border>
      <left/>
      <right/>
      <top style="medium">
        <color indexed="64"/>
      </top>
      <bottom style="medium">
        <color indexed="64"/>
      </bottom>
      <diagonal/>
    </border>
    <border>
      <left/>
      <right style="thin">
        <color theme="0" tint="-0.34998626667073579"/>
      </right>
      <top/>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hair">
        <color indexed="64"/>
      </left>
      <right style="thin">
        <color theme="0" tint="-0.34998626667073579"/>
      </right>
      <top style="hair">
        <color indexed="64"/>
      </top>
      <bottom style="hair">
        <color indexed="64"/>
      </bottom>
      <diagonal/>
    </border>
    <border>
      <left/>
      <right style="thin">
        <color theme="0" tint="-0.34998626667073579"/>
      </right>
      <top style="thin">
        <color theme="0" tint="-0.34998626667073579"/>
      </top>
      <bottom/>
      <diagonal/>
    </border>
  </borders>
  <cellStyleXfs count="16">
    <xf numFmtId="0" fontId="0" fillId="0" borderId="0"/>
    <xf numFmtId="4" fontId="9" fillId="2" borderId="1">
      <alignment horizontal="right" readingOrder="1"/>
      <protection locked="0"/>
    </xf>
    <xf numFmtId="4" fontId="9" fillId="2" borderId="1">
      <alignment horizontal="right" readingOrder="1"/>
      <protection locked="0"/>
    </xf>
    <xf numFmtId="49" fontId="12" fillId="0" borderId="0" applyNumberFormat="0" applyAlignment="0">
      <alignment vertical="top"/>
    </xf>
    <xf numFmtId="0" fontId="2" fillId="0" borderId="0"/>
    <xf numFmtId="0" fontId="2" fillId="0" borderId="0"/>
    <xf numFmtId="0" fontId="2" fillId="0" borderId="0"/>
    <xf numFmtId="0" fontId="4"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44" fontId="1" fillId="0" borderId="0" applyFont="0" applyFill="0" applyBorder="0" applyAlignment="0" applyProtection="0"/>
    <xf numFmtId="0" fontId="2" fillId="0" borderId="0"/>
    <xf numFmtId="0" fontId="2" fillId="0" borderId="0"/>
    <xf numFmtId="0" fontId="2" fillId="0" borderId="0"/>
  </cellStyleXfs>
  <cellXfs count="129">
    <xf numFmtId="0" fontId="0" fillId="0" borderId="0" xfId="0"/>
    <xf numFmtId="0" fontId="3" fillId="0" borderId="0" xfId="4" applyFont="1" applyAlignment="1">
      <alignment horizontal="center"/>
    </xf>
    <xf numFmtId="0" fontId="3" fillId="0" borderId="0" xfId="4" applyFont="1" applyAlignment="1">
      <alignment horizontal="right" vertical="top"/>
    </xf>
    <xf numFmtId="0" fontId="3" fillId="0" borderId="0" xfId="4" applyFont="1" applyAlignment="1">
      <alignment horizontal="left" vertical="top" wrapText="1"/>
    </xf>
    <xf numFmtId="0" fontId="6" fillId="0" borderId="0" xfId="0" applyFont="1"/>
    <xf numFmtId="0" fontId="6" fillId="0" borderId="0" xfId="0" applyFont="1" applyAlignment="1">
      <alignment vertical="top" wrapText="1"/>
    </xf>
    <xf numFmtId="0" fontId="6" fillId="0" borderId="0" xfId="0" applyFont="1" applyAlignment="1">
      <alignment horizontal="center"/>
    </xf>
    <xf numFmtId="0" fontId="6" fillId="0" borderId="0" xfId="0" applyFont="1" applyAlignment="1">
      <alignment horizontal="right"/>
    </xf>
    <xf numFmtId="0" fontId="6" fillId="0" borderId="0" xfId="0" applyFont="1" applyAlignment="1">
      <alignment wrapText="1"/>
    </xf>
    <xf numFmtId="0" fontId="6" fillId="0" borderId="0" xfId="0" applyFont="1" applyAlignment="1">
      <alignment horizontal="center" wrapText="1"/>
    </xf>
    <xf numFmtId="0" fontId="6" fillId="0" borderId="0" xfId="0" applyFont="1" applyAlignment="1">
      <alignment horizontal="justify"/>
    </xf>
    <xf numFmtId="0" fontId="7" fillId="0" borderId="0" xfId="0" applyFont="1" applyAlignment="1">
      <alignment horizontal="right" vertical="top"/>
    </xf>
    <xf numFmtId="165" fontId="6" fillId="0" borderId="0" xfId="0" applyNumberFormat="1" applyFont="1"/>
    <xf numFmtId="164" fontId="2" fillId="0" borderId="0" xfId="0" applyNumberFormat="1" applyFont="1" applyAlignment="1">
      <alignment horizontal="right" vertical="top"/>
    </xf>
    <xf numFmtId="0" fontId="3" fillId="0" borderId="0" xfId="9" applyFont="1" applyAlignment="1">
      <alignment horizontal="justify" vertical="top" wrapText="1"/>
    </xf>
    <xf numFmtId="0" fontId="13" fillId="0" borderId="0" xfId="0" applyFont="1" applyAlignment="1">
      <alignment horizontal="left" vertical="top" wrapText="1"/>
    </xf>
    <xf numFmtId="49" fontId="14" fillId="0" borderId="0" xfId="3" applyFont="1" applyAlignment="1">
      <alignment horizontal="left" vertical="top" wrapText="1" readingOrder="1"/>
    </xf>
    <xf numFmtId="0" fontId="11" fillId="0" borderId="0" xfId="4" applyFont="1" applyAlignment="1">
      <alignment vertical="top"/>
    </xf>
    <xf numFmtId="0" fontId="11" fillId="0" borderId="3" xfId="4" applyFont="1" applyBorder="1" applyAlignment="1">
      <alignment horizontal="right" vertical="top"/>
    </xf>
    <xf numFmtId="0" fontId="8" fillId="0" borderId="0" xfId="0" applyFont="1" applyAlignment="1">
      <alignment vertical="top"/>
    </xf>
    <xf numFmtId="0" fontId="8" fillId="0" borderId="0" xfId="0" applyFont="1" applyAlignment="1">
      <alignment horizontal="left" vertical="top" wrapText="1"/>
    </xf>
    <xf numFmtId="0" fontId="10" fillId="0" borderId="0" xfId="4" applyFont="1" applyAlignment="1">
      <alignment horizontal="right" vertical="top"/>
    </xf>
    <xf numFmtId="0" fontId="10" fillId="0" borderId="0" xfId="4" applyFont="1" applyAlignment="1">
      <alignment vertical="top" wrapText="1"/>
    </xf>
    <xf numFmtId="0" fontId="8" fillId="0" borderId="0" xfId="0" applyFont="1" applyAlignment="1">
      <alignment horizontal="right" vertical="top"/>
    </xf>
    <xf numFmtId="0" fontId="10" fillId="0" borderId="0" xfId="4" applyFont="1" applyAlignment="1">
      <alignment horizontal="left" vertical="top" wrapText="1"/>
    </xf>
    <xf numFmtId="0" fontId="8" fillId="0" borderId="0" xfId="0" applyFont="1" applyAlignment="1">
      <alignment vertical="top" wrapText="1"/>
    </xf>
    <xf numFmtId="165" fontId="3" fillId="0" borderId="5" xfId="4" applyNumberFormat="1" applyFont="1" applyBorder="1" applyAlignment="1">
      <alignment horizontal="center"/>
    </xf>
    <xf numFmtId="0" fontId="6" fillId="0" borderId="5" xfId="0" applyFont="1" applyBorder="1" applyAlignment="1">
      <alignment horizontal="center"/>
    </xf>
    <xf numFmtId="0" fontId="6" fillId="0" borderId="5" xfId="0" applyFont="1" applyBorder="1" applyAlignment="1">
      <alignment horizontal="center" wrapText="1"/>
    </xf>
    <xf numFmtId="49" fontId="15" fillId="0" borderId="0" xfId="3" applyFont="1" applyAlignment="1">
      <alignment horizontal="left" vertical="top" wrapText="1" readingOrder="1"/>
    </xf>
    <xf numFmtId="49" fontId="15" fillId="0" borderId="0" xfId="3" applyFont="1" applyAlignment="1">
      <alignment horizontal="right" vertical="top" wrapText="1" readingOrder="1"/>
    </xf>
    <xf numFmtId="0" fontId="15" fillId="0" borderId="0" xfId="4" applyFont="1" applyAlignment="1">
      <alignment horizontal="center"/>
    </xf>
    <xf numFmtId="4" fontId="16" fillId="0" borderId="0" xfId="4" applyNumberFormat="1" applyFont="1" applyAlignment="1">
      <alignment horizontal="center"/>
    </xf>
    <xf numFmtId="165" fontId="15" fillId="0" borderId="5" xfId="4" applyNumberFormat="1" applyFont="1" applyBorder="1" applyAlignment="1">
      <alignment horizontal="center"/>
    </xf>
    <xf numFmtId="165" fontId="15" fillId="0" borderId="0" xfId="3" applyNumberFormat="1" applyFont="1" applyAlignment="1">
      <alignment horizontal="right"/>
    </xf>
    <xf numFmtId="165" fontId="15" fillId="0" borderId="5" xfId="4" applyNumberFormat="1" applyFont="1" applyBorder="1"/>
    <xf numFmtId="0" fontId="15" fillId="0" borderId="0" xfId="4" applyFont="1" applyAlignment="1">
      <alignment horizontal="right" vertical="top"/>
    </xf>
    <xf numFmtId="0" fontId="15" fillId="0" borderId="0" xfId="4" applyFont="1" applyAlignment="1">
      <alignment vertical="top" wrapText="1"/>
    </xf>
    <xf numFmtId="49" fontId="15" fillId="0" borderId="6" xfId="3" applyFont="1" applyBorder="1" applyAlignment="1">
      <alignment horizontal="left" vertical="top" wrapText="1" readingOrder="1"/>
    </xf>
    <xf numFmtId="49" fontId="15" fillId="0" borderId="6" xfId="3" applyFont="1" applyBorder="1" applyAlignment="1">
      <alignment horizontal="center" vertical="top" wrapText="1" readingOrder="1"/>
    </xf>
    <xf numFmtId="49" fontId="15" fillId="0" borderId="7" xfId="3" applyFont="1" applyBorder="1" applyAlignment="1">
      <alignment horizontal="center" vertical="top" wrapText="1" readingOrder="1"/>
    </xf>
    <xf numFmtId="165" fontId="2" fillId="3" borderId="8" xfId="1" applyNumberFormat="1" applyFont="1" applyFill="1" applyBorder="1" applyAlignment="1">
      <alignment horizontal="center"/>
      <protection locked="0"/>
    </xf>
    <xf numFmtId="0" fontId="16" fillId="0" borderId="0" xfId="4" applyFont="1"/>
    <xf numFmtId="0" fontId="16" fillId="0" borderId="6" xfId="4" applyFont="1" applyBorder="1" applyAlignment="1">
      <alignment horizontal="right"/>
    </xf>
    <xf numFmtId="165" fontId="15" fillId="0" borderId="9" xfId="4" applyNumberFormat="1" applyFont="1" applyBorder="1" applyAlignment="1">
      <alignment horizontal="center"/>
    </xf>
    <xf numFmtId="165" fontId="2" fillId="0" borderId="0" xfId="4" applyNumberFormat="1" applyAlignment="1">
      <alignment horizontal="right"/>
    </xf>
    <xf numFmtId="0" fontId="2" fillId="0" borderId="0" xfId="0" applyFont="1" applyAlignment="1">
      <alignment horizontal="center"/>
    </xf>
    <xf numFmtId="4" fontId="14" fillId="0" borderId="0" xfId="3" applyNumberFormat="1" applyFont="1" applyAlignment="1">
      <alignment horizontal="right"/>
    </xf>
    <xf numFmtId="0" fontId="6" fillId="0" borderId="0" xfId="0" applyFont="1" applyAlignment="1">
      <alignment horizontal="left" vertical="top" wrapText="1"/>
    </xf>
    <xf numFmtId="0" fontId="2" fillId="0" borderId="0" xfId="0" applyFont="1" applyAlignment="1">
      <alignment horizontal="center" wrapText="1" readingOrder="1"/>
    </xf>
    <xf numFmtId="165" fontId="2" fillId="3" borderId="1" xfId="2" applyNumberFormat="1" applyFont="1" applyFill="1" applyAlignment="1">
      <alignment horizontal="right"/>
      <protection locked="0"/>
    </xf>
    <xf numFmtId="0" fontId="6" fillId="0" borderId="0" xfId="0" applyFont="1" applyAlignment="1">
      <alignment horizontal="center" wrapText="1" readingOrder="1"/>
    </xf>
    <xf numFmtId="165" fontId="3" fillId="0" borderId="0" xfId="4" applyNumberFormat="1" applyFont="1" applyAlignment="1">
      <alignment horizontal="right"/>
    </xf>
    <xf numFmtId="0" fontId="6" fillId="0" borderId="0" xfId="0" applyFont="1" applyAlignment="1">
      <alignment horizontal="right" wrapText="1"/>
    </xf>
    <xf numFmtId="49" fontId="2" fillId="0" borderId="0" xfId="0" applyNumberFormat="1" applyFont="1" applyAlignment="1">
      <alignment horizontal="left" vertical="top" wrapText="1"/>
    </xf>
    <xf numFmtId="0" fontId="2" fillId="0" borderId="0" xfId="0" applyFont="1" applyAlignment="1">
      <alignment horizontal="center" readingOrder="1"/>
    </xf>
    <xf numFmtId="165" fontId="2" fillId="0" borderId="1" xfId="2" applyNumberFormat="1" applyFont="1" applyFill="1" applyAlignment="1">
      <alignment horizontal="right"/>
      <protection locked="0"/>
    </xf>
    <xf numFmtId="0" fontId="2" fillId="0" borderId="0" xfId="0" applyFont="1" applyAlignment="1">
      <alignment horizontal="justify" vertical="top" wrapText="1"/>
    </xf>
    <xf numFmtId="1" fontId="2" fillId="0" borderId="0" xfId="0" applyNumberFormat="1" applyFont="1" applyAlignment="1">
      <alignment horizontal="center"/>
    </xf>
    <xf numFmtId="4" fontId="2" fillId="0" borderId="0" xfId="7" applyNumberFormat="1" applyFont="1" applyAlignment="1">
      <alignment horizontal="right"/>
    </xf>
    <xf numFmtId="0" fontId="6" fillId="0" borderId="0" xfId="0" applyFont="1" applyAlignment="1">
      <alignment horizontal="left" wrapText="1"/>
    </xf>
    <xf numFmtId="0" fontId="2" fillId="0" borderId="0" xfId="0" applyFont="1" applyAlignment="1">
      <alignment horizontal="left" vertical="top" wrapText="1"/>
    </xf>
    <xf numFmtId="0" fontId="2" fillId="0" borderId="0" xfId="7" applyFont="1" applyAlignment="1">
      <alignment horizontal="left" vertical="top" wrapText="1"/>
    </xf>
    <xf numFmtId="165" fontId="15" fillId="0" borderId="0" xfId="4" applyNumberFormat="1" applyFont="1" applyAlignment="1">
      <alignment horizontal="right"/>
    </xf>
    <xf numFmtId="49" fontId="15" fillId="0" borderId="6" xfId="3" applyFont="1" applyBorder="1" applyAlignment="1">
      <alignment horizontal="right" vertical="top" wrapText="1" readingOrder="1"/>
    </xf>
    <xf numFmtId="3" fontId="6" fillId="0" borderId="0" xfId="0" applyNumberFormat="1" applyFont="1" applyAlignment="1">
      <alignment horizontal="center"/>
    </xf>
    <xf numFmtId="49" fontId="15" fillId="0" borderId="0" xfId="4" applyNumberFormat="1" applyFont="1" applyAlignment="1">
      <alignment horizontal="right" vertical="top"/>
    </xf>
    <xf numFmtId="165" fontId="6" fillId="0" borderId="0" xfId="0" applyNumberFormat="1" applyFont="1" applyAlignment="1">
      <alignment horizontal="right"/>
    </xf>
    <xf numFmtId="14" fontId="17" fillId="0" borderId="0" xfId="8" applyNumberFormat="1" applyFont="1" applyAlignment="1">
      <alignment horizontal="right" vertical="center" wrapText="1"/>
    </xf>
    <xf numFmtId="165" fontId="19" fillId="0" borderId="0" xfId="8" applyNumberFormat="1" applyFont="1" applyAlignment="1">
      <alignment horizontal="center"/>
    </xf>
    <xf numFmtId="0" fontId="19" fillId="0" borderId="0" xfId="8" applyFont="1" applyAlignment="1">
      <alignment horizontal="left" vertical="top"/>
    </xf>
    <xf numFmtId="0" fontId="20" fillId="0" borderId="0" xfId="0" applyFont="1" applyAlignment="1">
      <alignment horizontal="left" vertical="top" wrapText="1"/>
    </xf>
    <xf numFmtId="0" fontId="19" fillId="0" borderId="0" xfId="8" applyFont="1" applyAlignment="1">
      <alignment horizontal="center" vertical="top" wrapText="1"/>
    </xf>
    <xf numFmtId="0" fontId="19" fillId="0" borderId="0" xfId="8" applyFont="1" applyAlignment="1">
      <alignment horizontal="left" vertical="center"/>
    </xf>
    <xf numFmtId="0" fontId="17" fillId="0" borderId="0" xfId="8" applyFont="1" applyAlignment="1">
      <alignment horizontal="left" vertical="center"/>
    </xf>
    <xf numFmtId="0" fontId="17" fillId="0" borderId="0" xfId="8" applyFont="1" applyAlignment="1">
      <alignment horizontal="center" vertical="center"/>
    </xf>
    <xf numFmtId="165" fontId="17" fillId="0" borderId="0" xfId="8" applyNumberFormat="1" applyFont="1" applyAlignment="1">
      <alignment horizontal="center" vertical="center"/>
    </xf>
    <xf numFmtId="0" fontId="19" fillId="0" borderId="0" xfId="8" applyFont="1" applyAlignment="1">
      <alignment horizontal="center" vertical="center"/>
    </xf>
    <xf numFmtId="165" fontId="19" fillId="0" borderId="0" xfId="8" applyNumberFormat="1" applyFont="1" applyAlignment="1">
      <alignment horizontal="center" vertical="center"/>
    </xf>
    <xf numFmtId="0" fontId="2" fillId="0" borderId="0" xfId="4"/>
    <xf numFmtId="0" fontId="2" fillId="0" borderId="6" xfId="4" applyBorder="1" applyAlignment="1">
      <alignment horizontal="right"/>
    </xf>
    <xf numFmtId="0" fontId="2" fillId="0" borderId="0" xfId="4" applyAlignment="1">
      <alignment horizontal="right"/>
    </xf>
    <xf numFmtId="3" fontId="2" fillId="0" borderId="0" xfId="9" applyNumberFormat="1" applyAlignment="1">
      <alignment horizontal="center"/>
    </xf>
    <xf numFmtId="164" fontId="2" fillId="0" borderId="0" xfId="9" applyNumberFormat="1" applyAlignment="1">
      <alignment horizontal="right" vertical="top"/>
    </xf>
    <xf numFmtId="1" fontId="2" fillId="0" borderId="0" xfId="9" applyNumberFormat="1" applyAlignment="1">
      <alignment horizontal="center"/>
    </xf>
    <xf numFmtId="2" fontId="2" fillId="0" borderId="0" xfId="11" applyNumberFormat="1" applyFill="1" applyBorder="1" applyAlignment="1">
      <alignment horizontal="right"/>
    </xf>
    <xf numFmtId="0" fontId="2" fillId="0" borderId="0" xfId="0" applyFont="1" applyAlignment="1">
      <alignment horizontal="left" wrapText="1"/>
    </xf>
    <xf numFmtId="0" fontId="2" fillId="0" borderId="0" xfId="0" applyFont="1" applyAlignment="1">
      <alignment horizontal="center" wrapText="1"/>
    </xf>
    <xf numFmtId="0" fontId="2" fillId="0" borderId="0" xfId="0" applyFont="1" applyAlignment="1">
      <alignment horizontal="right" vertical="top" wrapText="1"/>
    </xf>
    <xf numFmtId="0" fontId="2" fillId="0" borderId="0" xfId="9" applyAlignment="1">
      <alignment horizontal="center"/>
    </xf>
    <xf numFmtId="164" fontId="2" fillId="0" borderId="0" xfId="9" applyNumberFormat="1" applyAlignment="1">
      <alignment vertical="top"/>
    </xf>
    <xf numFmtId="0" fontId="2" fillId="0" borderId="0" xfId="9" applyAlignment="1">
      <alignment horizontal="right" vertical="top"/>
    </xf>
    <xf numFmtId="164" fontId="2" fillId="0" borderId="0" xfId="4" applyNumberFormat="1" applyAlignment="1">
      <alignment horizontal="right" vertical="top"/>
    </xf>
    <xf numFmtId="165" fontId="2" fillId="0" borderId="5" xfId="4" applyNumberFormat="1" applyBorder="1" applyAlignment="1" applyProtection="1">
      <alignment horizontal="center"/>
      <protection locked="0"/>
    </xf>
    <xf numFmtId="165" fontId="2" fillId="0" borderId="0" xfId="4" applyNumberFormat="1"/>
    <xf numFmtId="0" fontId="2" fillId="0" borderId="0" xfId="9" applyAlignment="1">
      <alignment horizontal="justify" vertical="top" wrapText="1"/>
    </xf>
    <xf numFmtId="165" fontId="2" fillId="0" borderId="5" xfId="4" applyNumberFormat="1" applyBorder="1" applyAlignment="1">
      <alignment horizontal="center"/>
    </xf>
    <xf numFmtId="0" fontId="2" fillId="0" borderId="0" xfId="0" applyFont="1" applyAlignment="1">
      <alignment wrapText="1"/>
    </xf>
    <xf numFmtId="0" fontId="2" fillId="0" borderId="0" xfId="9" applyAlignment="1">
      <alignment horizontal="left" vertical="top" wrapText="1"/>
    </xf>
    <xf numFmtId="0" fontId="21" fillId="0" borderId="0" xfId="0" applyFont="1"/>
    <xf numFmtId="14" fontId="3" fillId="0" borderId="0" xfId="8" applyNumberFormat="1" applyFont="1" applyAlignment="1">
      <alignment horizontal="right" vertical="center"/>
    </xf>
    <xf numFmtId="0" fontId="2" fillId="0" borderId="0" xfId="8" applyAlignment="1">
      <alignment horizontal="right"/>
    </xf>
    <xf numFmtId="0" fontId="2" fillId="0" borderId="0" xfId="8"/>
    <xf numFmtId="0" fontId="2" fillId="0" borderId="0" xfId="8" applyAlignment="1">
      <alignment horizontal="right" vertical="top"/>
    </xf>
    <xf numFmtId="0" fontId="2" fillId="0" borderId="0" xfId="8" applyAlignment="1">
      <alignment wrapText="1"/>
    </xf>
    <xf numFmtId="165" fontId="2" fillId="0" borderId="0" xfId="8" applyNumberFormat="1"/>
    <xf numFmtId="0" fontId="3" fillId="0" borderId="0" xfId="8" applyFont="1" applyAlignment="1">
      <alignment vertical="top" wrapText="1"/>
    </xf>
    <xf numFmtId="0" fontId="3" fillId="0" borderId="0" xfId="8" applyFont="1" applyAlignment="1">
      <alignment wrapText="1"/>
    </xf>
    <xf numFmtId="0" fontId="22" fillId="0" borderId="0" xfId="0" applyFont="1" applyAlignment="1">
      <alignment vertical="top" wrapText="1"/>
    </xf>
    <xf numFmtId="0" fontId="17" fillId="4" borderId="4" xfId="8" applyFont="1" applyFill="1" applyBorder="1" applyAlignment="1">
      <alignment horizontal="left" vertical="center"/>
    </xf>
    <xf numFmtId="0" fontId="19" fillId="4" borderId="4" xfId="8" applyFont="1" applyFill="1" applyBorder="1" applyAlignment="1">
      <alignment horizontal="left" vertical="center"/>
    </xf>
    <xf numFmtId="0" fontId="17" fillId="4" borderId="4" xfId="8" applyFont="1" applyFill="1" applyBorder="1" applyAlignment="1">
      <alignment horizontal="right" vertical="center"/>
    </xf>
    <xf numFmtId="0" fontId="19" fillId="0" borderId="0" xfId="8" applyFont="1" applyAlignment="1">
      <alignment horizontal="right" vertical="top"/>
    </xf>
    <xf numFmtId="0" fontId="19" fillId="0" borderId="2" xfId="8" applyFont="1" applyBorder="1" applyAlignment="1">
      <alignment wrapText="1"/>
    </xf>
    <xf numFmtId="165" fontId="19" fillId="0" borderId="2" xfId="8" applyNumberFormat="1" applyFont="1" applyBorder="1"/>
    <xf numFmtId="49" fontId="17" fillId="0" borderId="0" xfId="8" applyNumberFormat="1" applyFont="1" applyAlignment="1">
      <alignment horizontal="center" vertical="center"/>
    </xf>
    <xf numFmtId="4" fontId="17" fillId="0" borderId="0" xfId="8" applyNumberFormat="1" applyFont="1" applyAlignment="1">
      <alignment vertical="center" wrapText="1"/>
    </xf>
    <xf numFmtId="165" fontId="17" fillId="0" borderId="0" xfId="8" applyNumberFormat="1" applyFont="1" applyAlignment="1">
      <alignment vertical="center"/>
    </xf>
    <xf numFmtId="0" fontId="17" fillId="0" borderId="0" xfId="8" applyFont="1" applyAlignment="1">
      <alignment vertical="center" wrapText="1"/>
    </xf>
    <xf numFmtId="0" fontId="19" fillId="4" borderId="4" xfId="8" applyFont="1" applyFill="1" applyBorder="1" applyAlignment="1">
      <alignment horizontal="center" vertical="center"/>
    </xf>
    <xf numFmtId="165" fontId="17" fillId="4" borderId="4" xfId="8" applyNumberFormat="1" applyFont="1" applyFill="1" applyBorder="1" applyAlignment="1">
      <alignment horizontal="right" vertical="center"/>
    </xf>
    <xf numFmtId="0" fontId="19" fillId="0" borderId="0" xfId="8" applyFont="1" applyAlignment="1">
      <alignment horizontal="right" vertical="center"/>
    </xf>
    <xf numFmtId="0" fontId="23" fillId="0" borderId="0" xfId="0" applyFont="1" applyAlignment="1">
      <alignment horizontal="left" vertical="center" wrapText="1"/>
    </xf>
    <xf numFmtId="165" fontId="19" fillId="0" borderId="0" xfId="8" applyNumberFormat="1" applyFont="1" applyAlignment="1">
      <alignment vertical="center"/>
    </xf>
    <xf numFmtId="1" fontId="2" fillId="0" borderId="0" xfId="0" applyNumberFormat="1" applyFont="1" applyAlignment="1">
      <alignment vertical="top" wrapText="1"/>
    </xf>
    <xf numFmtId="0" fontId="2" fillId="0" borderId="0" xfId="0" applyFont="1"/>
    <xf numFmtId="165" fontId="2" fillId="0" borderId="0" xfId="4" applyNumberFormat="1" applyAlignment="1">
      <alignment horizontal="center"/>
    </xf>
    <xf numFmtId="0" fontId="17" fillId="0" borderId="0" xfId="8" applyFont="1" applyAlignment="1">
      <alignment horizontal="left" vertical="center" wrapText="1"/>
    </xf>
    <xf numFmtId="0" fontId="18" fillId="0" borderId="0" xfId="0" applyFont="1" applyAlignment="1">
      <alignment horizontal="left" wrapText="1"/>
    </xf>
  </cellXfs>
  <cellStyles count="16">
    <cellStyle name="CENA / KOS" xfId="1" xr:uid="{00000000-0005-0000-0000-000000000000}"/>
    <cellStyle name="CENA / KOS 2" xfId="2" xr:uid="{00000000-0005-0000-0000-000001000000}"/>
    <cellStyle name="Naslov 5 6" xfId="3" xr:uid="{00000000-0005-0000-0000-000002000000}"/>
    <cellStyle name="Navadno" xfId="0" builtinId="0"/>
    <cellStyle name="Navadno 10" xfId="14" xr:uid="{103A8871-CA37-46FC-88B5-005AC69D180B}"/>
    <cellStyle name="Navadno 10 2" xfId="15" xr:uid="{96D54C7F-47EA-43FC-8E4E-0A3B751E3E2D}"/>
    <cellStyle name="Navadno 2" xfId="4" xr:uid="{00000000-0005-0000-0000-000004000000}"/>
    <cellStyle name="Navadno 2 2 2" xfId="5" xr:uid="{00000000-0005-0000-0000-000005000000}"/>
    <cellStyle name="Navadno 3 10" xfId="13" xr:uid="{BC5174EB-902F-4FEC-976B-DC232DEE5F48}"/>
    <cellStyle name="Navadno 7 2" xfId="6" xr:uid="{00000000-0005-0000-0000-000006000000}"/>
    <cellStyle name="Navadno_FORMULA" xfId="7" xr:uid="{00000000-0005-0000-0000-000007000000}"/>
    <cellStyle name="Navadno_LG PZI popis strojne instalacije popravljen popis 2" xfId="8" xr:uid="{00000000-0005-0000-0000-000008000000}"/>
    <cellStyle name="Navadno_List1" xfId="9" xr:uid="{00000000-0005-0000-0000-000009000000}"/>
    <cellStyle name="normal" xfId="10" xr:uid="{00000000-0005-0000-0000-00000A000000}"/>
    <cellStyle name="normal 22" xfId="11" xr:uid="{00000000-0005-0000-0000-00000B000000}"/>
    <cellStyle name="Valuta 2" xfId="12" xr:uid="{00000000-0005-0000-0000-00000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152400</xdr:colOff>
      <xdr:row>5</xdr:row>
      <xdr:rowOff>152400</xdr:rowOff>
    </xdr:to>
    <xdr:sp macro="" textlink="">
      <xdr:nvSpPr>
        <xdr:cNvPr id="21540" name="Text Box 87">
          <a:extLst>
            <a:ext uri="{FF2B5EF4-FFF2-40B4-BE49-F238E27FC236}">
              <a16:creationId xmlns:a16="http://schemas.microsoft.com/office/drawing/2014/main" id="{8BEA47A0-9B7C-4A34-9541-D94BA5E01EF7}"/>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41" name="Text Box 88">
          <a:extLst>
            <a:ext uri="{FF2B5EF4-FFF2-40B4-BE49-F238E27FC236}">
              <a16:creationId xmlns:a16="http://schemas.microsoft.com/office/drawing/2014/main" id="{B6AB58A3-1000-41C8-9C6E-453C9ABB0C4B}"/>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42" name="Text Box 89">
          <a:extLst>
            <a:ext uri="{FF2B5EF4-FFF2-40B4-BE49-F238E27FC236}">
              <a16:creationId xmlns:a16="http://schemas.microsoft.com/office/drawing/2014/main" id="{E4D7AA0A-C5E7-4621-BFA0-245DBBD4451A}"/>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43" name="Text Box 90">
          <a:extLst>
            <a:ext uri="{FF2B5EF4-FFF2-40B4-BE49-F238E27FC236}">
              <a16:creationId xmlns:a16="http://schemas.microsoft.com/office/drawing/2014/main" id="{C6A40B3E-98A9-4562-BD1B-FA1D032B1827}"/>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44" name="Text Box 91">
          <a:extLst>
            <a:ext uri="{FF2B5EF4-FFF2-40B4-BE49-F238E27FC236}">
              <a16:creationId xmlns:a16="http://schemas.microsoft.com/office/drawing/2014/main" id="{B2D5B554-A849-45C4-AB27-E3DD7C0AD957}"/>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45" name="Text Box 92">
          <a:extLst>
            <a:ext uri="{FF2B5EF4-FFF2-40B4-BE49-F238E27FC236}">
              <a16:creationId xmlns:a16="http://schemas.microsoft.com/office/drawing/2014/main" id="{A320F1FD-FCB5-4087-B0FB-837A55C0D48E}"/>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46" name="Text Box 93">
          <a:extLst>
            <a:ext uri="{FF2B5EF4-FFF2-40B4-BE49-F238E27FC236}">
              <a16:creationId xmlns:a16="http://schemas.microsoft.com/office/drawing/2014/main" id="{21F14485-BE53-4060-815C-F501B696C6B0}"/>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47" name="Text Box 94">
          <a:extLst>
            <a:ext uri="{FF2B5EF4-FFF2-40B4-BE49-F238E27FC236}">
              <a16:creationId xmlns:a16="http://schemas.microsoft.com/office/drawing/2014/main" id="{6964C188-39F4-4E99-BD06-36CF6758285F}"/>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48" name="Text Box 87">
          <a:extLst>
            <a:ext uri="{FF2B5EF4-FFF2-40B4-BE49-F238E27FC236}">
              <a16:creationId xmlns:a16="http://schemas.microsoft.com/office/drawing/2014/main" id="{9E42D797-9CBD-4CF8-AA31-E588DADB0862}"/>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49" name="Text Box 88">
          <a:extLst>
            <a:ext uri="{FF2B5EF4-FFF2-40B4-BE49-F238E27FC236}">
              <a16:creationId xmlns:a16="http://schemas.microsoft.com/office/drawing/2014/main" id="{548F1296-D09C-401B-B2E1-4F678991BA9A}"/>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50" name="Text Box 89">
          <a:extLst>
            <a:ext uri="{FF2B5EF4-FFF2-40B4-BE49-F238E27FC236}">
              <a16:creationId xmlns:a16="http://schemas.microsoft.com/office/drawing/2014/main" id="{111EB69D-2E92-4101-AA9E-3D262EE718DB}"/>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51" name="Text Box 90">
          <a:extLst>
            <a:ext uri="{FF2B5EF4-FFF2-40B4-BE49-F238E27FC236}">
              <a16:creationId xmlns:a16="http://schemas.microsoft.com/office/drawing/2014/main" id="{A6BBAED2-9982-4C4D-869C-4DAC0D268554}"/>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52" name="Text Box 91">
          <a:extLst>
            <a:ext uri="{FF2B5EF4-FFF2-40B4-BE49-F238E27FC236}">
              <a16:creationId xmlns:a16="http://schemas.microsoft.com/office/drawing/2014/main" id="{931253E3-1DE8-4AFA-AE9A-DFD7B126036A}"/>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53" name="Text Box 92">
          <a:extLst>
            <a:ext uri="{FF2B5EF4-FFF2-40B4-BE49-F238E27FC236}">
              <a16:creationId xmlns:a16="http://schemas.microsoft.com/office/drawing/2014/main" id="{D2DE436B-EE11-4B2E-AE75-4DB0E0627E14}"/>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54" name="Text Box 93">
          <a:extLst>
            <a:ext uri="{FF2B5EF4-FFF2-40B4-BE49-F238E27FC236}">
              <a16:creationId xmlns:a16="http://schemas.microsoft.com/office/drawing/2014/main" id="{C9DD0EF5-DAD2-4561-9523-517BDF23DE23}"/>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55" name="Text Box 94">
          <a:extLst>
            <a:ext uri="{FF2B5EF4-FFF2-40B4-BE49-F238E27FC236}">
              <a16:creationId xmlns:a16="http://schemas.microsoft.com/office/drawing/2014/main" id="{8892BEE4-E333-4811-9EE5-1D3F7ACE7F01}"/>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56" name="Text Box 87">
          <a:extLst>
            <a:ext uri="{FF2B5EF4-FFF2-40B4-BE49-F238E27FC236}">
              <a16:creationId xmlns:a16="http://schemas.microsoft.com/office/drawing/2014/main" id="{B9413D8F-0EA6-4575-B7BD-AD1EFA4EAC8E}"/>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57" name="Text Box 88">
          <a:extLst>
            <a:ext uri="{FF2B5EF4-FFF2-40B4-BE49-F238E27FC236}">
              <a16:creationId xmlns:a16="http://schemas.microsoft.com/office/drawing/2014/main" id="{0B18D475-5FC6-4EA4-9C8B-59B469B59514}"/>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58" name="Text Box 89">
          <a:extLst>
            <a:ext uri="{FF2B5EF4-FFF2-40B4-BE49-F238E27FC236}">
              <a16:creationId xmlns:a16="http://schemas.microsoft.com/office/drawing/2014/main" id="{54D37975-7942-41EB-9892-FC774B07F242}"/>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59" name="Text Box 90">
          <a:extLst>
            <a:ext uri="{FF2B5EF4-FFF2-40B4-BE49-F238E27FC236}">
              <a16:creationId xmlns:a16="http://schemas.microsoft.com/office/drawing/2014/main" id="{D7457F67-2E9F-4DAD-9085-CE90449F1328}"/>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60" name="Text Box 91">
          <a:extLst>
            <a:ext uri="{FF2B5EF4-FFF2-40B4-BE49-F238E27FC236}">
              <a16:creationId xmlns:a16="http://schemas.microsoft.com/office/drawing/2014/main" id="{2F8309F9-0AD4-4806-B09C-9E9195D26CBE}"/>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61" name="Text Box 92">
          <a:extLst>
            <a:ext uri="{FF2B5EF4-FFF2-40B4-BE49-F238E27FC236}">
              <a16:creationId xmlns:a16="http://schemas.microsoft.com/office/drawing/2014/main" id="{C4B8C2F9-60E1-426B-81E2-63CE121BFFAE}"/>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62" name="Text Box 93">
          <a:extLst>
            <a:ext uri="{FF2B5EF4-FFF2-40B4-BE49-F238E27FC236}">
              <a16:creationId xmlns:a16="http://schemas.microsoft.com/office/drawing/2014/main" id="{F98D0A85-E462-4E39-AB74-A521FE51AB86}"/>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63" name="Text Box 94">
          <a:extLst>
            <a:ext uri="{FF2B5EF4-FFF2-40B4-BE49-F238E27FC236}">
              <a16:creationId xmlns:a16="http://schemas.microsoft.com/office/drawing/2014/main" id="{58A5AF81-E5F3-4187-8609-C727AD24305A}"/>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64" name="Text Box 87">
          <a:extLst>
            <a:ext uri="{FF2B5EF4-FFF2-40B4-BE49-F238E27FC236}">
              <a16:creationId xmlns:a16="http://schemas.microsoft.com/office/drawing/2014/main" id="{E483259F-A042-400D-B604-D41CD3C0D4BD}"/>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65" name="Text Box 88">
          <a:extLst>
            <a:ext uri="{FF2B5EF4-FFF2-40B4-BE49-F238E27FC236}">
              <a16:creationId xmlns:a16="http://schemas.microsoft.com/office/drawing/2014/main" id="{8CF5EAF2-960B-4C07-91DF-6429270766F5}"/>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66" name="Text Box 89">
          <a:extLst>
            <a:ext uri="{FF2B5EF4-FFF2-40B4-BE49-F238E27FC236}">
              <a16:creationId xmlns:a16="http://schemas.microsoft.com/office/drawing/2014/main" id="{2210AEDD-FD77-4E35-B908-6D633F3B0631}"/>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67" name="Text Box 90">
          <a:extLst>
            <a:ext uri="{FF2B5EF4-FFF2-40B4-BE49-F238E27FC236}">
              <a16:creationId xmlns:a16="http://schemas.microsoft.com/office/drawing/2014/main" id="{3F11A6E9-417B-4F34-91CA-EB5BD1A8E1E4}"/>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68" name="Text Box 91">
          <a:extLst>
            <a:ext uri="{FF2B5EF4-FFF2-40B4-BE49-F238E27FC236}">
              <a16:creationId xmlns:a16="http://schemas.microsoft.com/office/drawing/2014/main" id="{637A2396-62DE-4C5F-8BEE-8AFD26724D53}"/>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69" name="Text Box 92">
          <a:extLst>
            <a:ext uri="{FF2B5EF4-FFF2-40B4-BE49-F238E27FC236}">
              <a16:creationId xmlns:a16="http://schemas.microsoft.com/office/drawing/2014/main" id="{50FDB180-0B1D-4CDF-8FA7-BE4B757C703A}"/>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70" name="Text Box 93">
          <a:extLst>
            <a:ext uri="{FF2B5EF4-FFF2-40B4-BE49-F238E27FC236}">
              <a16:creationId xmlns:a16="http://schemas.microsoft.com/office/drawing/2014/main" id="{4DD23EE1-AAFC-4A8C-9B30-6D8938E66A7C}"/>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71" name="Text Box 94">
          <a:extLst>
            <a:ext uri="{FF2B5EF4-FFF2-40B4-BE49-F238E27FC236}">
              <a16:creationId xmlns:a16="http://schemas.microsoft.com/office/drawing/2014/main" id="{419686B1-9D5C-457A-86A3-0F43E99CC77F}"/>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72" name="Text Box 87">
          <a:extLst>
            <a:ext uri="{FF2B5EF4-FFF2-40B4-BE49-F238E27FC236}">
              <a16:creationId xmlns:a16="http://schemas.microsoft.com/office/drawing/2014/main" id="{1A9D1819-052E-4923-B610-3E16F0ADF457}"/>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73" name="Text Box 88">
          <a:extLst>
            <a:ext uri="{FF2B5EF4-FFF2-40B4-BE49-F238E27FC236}">
              <a16:creationId xmlns:a16="http://schemas.microsoft.com/office/drawing/2014/main" id="{6B0D28B6-FB42-44AF-8D02-188836B97E41}"/>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74" name="Text Box 89">
          <a:extLst>
            <a:ext uri="{FF2B5EF4-FFF2-40B4-BE49-F238E27FC236}">
              <a16:creationId xmlns:a16="http://schemas.microsoft.com/office/drawing/2014/main" id="{765ED7CD-948A-4D8A-992D-458F6C24652D}"/>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75" name="Text Box 90">
          <a:extLst>
            <a:ext uri="{FF2B5EF4-FFF2-40B4-BE49-F238E27FC236}">
              <a16:creationId xmlns:a16="http://schemas.microsoft.com/office/drawing/2014/main" id="{27AF14ED-8D4B-4276-B940-318B2AD63B09}"/>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76" name="Text Box 91">
          <a:extLst>
            <a:ext uri="{FF2B5EF4-FFF2-40B4-BE49-F238E27FC236}">
              <a16:creationId xmlns:a16="http://schemas.microsoft.com/office/drawing/2014/main" id="{44115214-4BD2-4A2F-B4FF-738FF2503C5B}"/>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77" name="Text Box 92">
          <a:extLst>
            <a:ext uri="{FF2B5EF4-FFF2-40B4-BE49-F238E27FC236}">
              <a16:creationId xmlns:a16="http://schemas.microsoft.com/office/drawing/2014/main" id="{C2861E99-C207-448C-B1D4-FA94316171F1}"/>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78" name="Text Box 93">
          <a:extLst>
            <a:ext uri="{FF2B5EF4-FFF2-40B4-BE49-F238E27FC236}">
              <a16:creationId xmlns:a16="http://schemas.microsoft.com/office/drawing/2014/main" id="{31E21276-F44A-4275-B422-4FC20A185B9D}"/>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79" name="Text Box 94">
          <a:extLst>
            <a:ext uri="{FF2B5EF4-FFF2-40B4-BE49-F238E27FC236}">
              <a16:creationId xmlns:a16="http://schemas.microsoft.com/office/drawing/2014/main" id="{131BFDCB-22D8-41D4-9A93-D85EB67E7906}"/>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80" name="Text Box 87">
          <a:extLst>
            <a:ext uri="{FF2B5EF4-FFF2-40B4-BE49-F238E27FC236}">
              <a16:creationId xmlns:a16="http://schemas.microsoft.com/office/drawing/2014/main" id="{E68DFE75-FF79-4F85-955A-9A2ACF3E9932}"/>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81" name="Text Box 88">
          <a:extLst>
            <a:ext uri="{FF2B5EF4-FFF2-40B4-BE49-F238E27FC236}">
              <a16:creationId xmlns:a16="http://schemas.microsoft.com/office/drawing/2014/main" id="{AD908029-83FA-4CDC-A49F-D64AC9FC7833}"/>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82" name="Text Box 89">
          <a:extLst>
            <a:ext uri="{FF2B5EF4-FFF2-40B4-BE49-F238E27FC236}">
              <a16:creationId xmlns:a16="http://schemas.microsoft.com/office/drawing/2014/main" id="{A6CB7891-2F5F-4B66-83A9-E9E807562F13}"/>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152400</xdr:colOff>
      <xdr:row>5</xdr:row>
      <xdr:rowOff>152400</xdr:rowOff>
    </xdr:to>
    <xdr:sp macro="" textlink="">
      <xdr:nvSpPr>
        <xdr:cNvPr id="21583" name="Text Box 90">
          <a:extLst>
            <a:ext uri="{FF2B5EF4-FFF2-40B4-BE49-F238E27FC236}">
              <a16:creationId xmlns:a16="http://schemas.microsoft.com/office/drawing/2014/main" id="{94AC9CBD-2799-4CD2-BE48-A4B366180411}"/>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84" name="Text Box 91">
          <a:extLst>
            <a:ext uri="{FF2B5EF4-FFF2-40B4-BE49-F238E27FC236}">
              <a16:creationId xmlns:a16="http://schemas.microsoft.com/office/drawing/2014/main" id="{0A41024B-98B2-40C8-B810-EFE1545B634B}"/>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85" name="Text Box 92">
          <a:extLst>
            <a:ext uri="{FF2B5EF4-FFF2-40B4-BE49-F238E27FC236}">
              <a16:creationId xmlns:a16="http://schemas.microsoft.com/office/drawing/2014/main" id="{F02072BE-5896-40EF-BCD5-739EB38D4EDE}"/>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86" name="Text Box 93">
          <a:extLst>
            <a:ext uri="{FF2B5EF4-FFF2-40B4-BE49-F238E27FC236}">
              <a16:creationId xmlns:a16="http://schemas.microsoft.com/office/drawing/2014/main" id="{2BAD50B4-DD1F-4B43-A157-33B6B9C78B4F}"/>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xdr:row>
      <xdr:rowOff>0</xdr:rowOff>
    </xdr:from>
    <xdr:to>
      <xdr:col>3</xdr:col>
      <xdr:colOff>152400</xdr:colOff>
      <xdr:row>5</xdr:row>
      <xdr:rowOff>152400</xdr:rowOff>
    </xdr:to>
    <xdr:sp macro="" textlink="">
      <xdr:nvSpPr>
        <xdr:cNvPr id="21587" name="Text Box 94">
          <a:extLst>
            <a:ext uri="{FF2B5EF4-FFF2-40B4-BE49-F238E27FC236}">
              <a16:creationId xmlns:a16="http://schemas.microsoft.com/office/drawing/2014/main" id="{682FA180-E75F-4E2A-B832-A29696E06C07}"/>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26</xdr:row>
      <xdr:rowOff>0</xdr:rowOff>
    </xdr:from>
    <xdr:ext cx="152400" cy="314325"/>
    <xdr:sp macro="" textlink="">
      <xdr:nvSpPr>
        <xdr:cNvPr id="50" name="Text Box 87">
          <a:extLst>
            <a:ext uri="{FF2B5EF4-FFF2-40B4-BE49-F238E27FC236}">
              <a16:creationId xmlns:a16="http://schemas.microsoft.com/office/drawing/2014/main" id="{FDF816AB-116E-4EB2-9590-0CC0FB8AAAFA}"/>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51" name="Text Box 88">
          <a:extLst>
            <a:ext uri="{FF2B5EF4-FFF2-40B4-BE49-F238E27FC236}">
              <a16:creationId xmlns:a16="http://schemas.microsoft.com/office/drawing/2014/main" id="{0C7AA00F-7BD0-4068-A3D9-89341369F15D}"/>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52" name="Text Box 89">
          <a:extLst>
            <a:ext uri="{FF2B5EF4-FFF2-40B4-BE49-F238E27FC236}">
              <a16:creationId xmlns:a16="http://schemas.microsoft.com/office/drawing/2014/main" id="{00BBF13D-7A84-4B9F-B767-DCB75DFCF9C4}"/>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53" name="Text Box 90">
          <a:extLst>
            <a:ext uri="{FF2B5EF4-FFF2-40B4-BE49-F238E27FC236}">
              <a16:creationId xmlns:a16="http://schemas.microsoft.com/office/drawing/2014/main" id="{510BD0BA-CED7-4AB4-ACD3-F26E91E76F1F}"/>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54" name="Text Box 91">
          <a:extLst>
            <a:ext uri="{FF2B5EF4-FFF2-40B4-BE49-F238E27FC236}">
              <a16:creationId xmlns:a16="http://schemas.microsoft.com/office/drawing/2014/main" id="{CF91FEF1-5DEF-435B-B494-2FC124271825}"/>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55" name="Text Box 92">
          <a:extLst>
            <a:ext uri="{FF2B5EF4-FFF2-40B4-BE49-F238E27FC236}">
              <a16:creationId xmlns:a16="http://schemas.microsoft.com/office/drawing/2014/main" id="{5FE36705-1F23-4D91-A50D-B504ACB7990E}"/>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56" name="Text Box 93">
          <a:extLst>
            <a:ext uri="{FF2B5EF4-FFF2-40B4-BE49-F238E27FC236}">
              <a16:creationId xmlns:a16="http://schemas.microsoft.com/office/drawing/2014/main" id="{4AE9AD31-7249-48CF-BF99-E572512D97E0}"/>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57" name="Text Box 94">
          <a:extLst>
            <a:ext uri="{FF2B5EF4-FFF2-40B4-BE49-F238E27FC236}">
              <a16:creationId xmlns:a16="http://schemas.microsoft.com/office/drawing/2014/main" id="{5C16D4FA-2858-4820-ADE9-C4998EE4EFC5}"/>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58" name="Text Box 87">
          <a:extLst>
            <a:ext uri="{FF2B5EF4-FFF2-40B4-BE49-F238E27FC236}">
              <a16:creationId xmlns:a16="http://schemas.microsoft.com/office/drawing/2014/main" id="{6F846AFD-D46B-4DEF-A86D-E221711EAB7B}"/>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59" name="Text Box 88">
          <a:extLst>
            <a:ext uri="{FF2B5EF4-FFF2-40B4-BE49-F238E27FC236}">
              <a16:creationId xmlns:a16="http://schemas.microsoft.com/office/drawing/2014/main" id="{2FE70B77-36BE-4504-9C0A-A0FA04C61A7A}"/>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60" name="Text Box 89">
          <a:extLst>
            <a:ext uri="{FF2B5EF4-FFF2-40B4-BE49-F238E27FC236}">
              <a16:creationId xmlns:a16="http://schemas.microsoft.com/office/drawing/2014/main" id="{8370661F-BD4E-48C0-A453-89FEF960113B}"/>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61" name="Text Box 90">
          <a:extLst>
            <a:ext uri="{FF2B5EF4-FFF2-40B4-BE49-F238E27FC236}">
              <a16:creationId xmlns:a16="http://schemas.microsoft.com/office/drawing/2014/main" id="{B393062F-4AD1-43A0-A233-4251CF401655}"/>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62" name="Text Box 91">
          <a:extLst>
            <a:ext uri="{FF2B5EF4-FFF2-40B4-BE49-F238E27FC236}">
              <a16:creationId xmlns:a16="http://schemas.microsoft.com/office/drawing/2014/main" id="{FB6FAD97-8093-48AA-98BD-7039D3635ACB}"/>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63" name="Text Box 92">
          <a:extLst>
            <a:ext uri="{FF2B5EF4-FFF2-40B4-BE49-F238E27FC236}">
              <a16:creationId xmlns:a16="http://schemas.microsoft.com/office/drawing/2014/main" id="{CBF15E24-D0B0-4DEB-8350-9DAE907B56A4}"/>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64" name="Text Box 93">
          <a:extLst>
            <a:ext uri="{FF2B5EF4-FFF2-40B4-BE49-F238E27FC236}">
              <a16:creationId xmlns:a16="http://schemas.microsoft.com/office/drawing/2014/main" id="{2FD46425-759C-455E-BE87-EF3A9D68DCD7}"/>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65" name="Text Box 94">
          <a:extLst>
            <a:ext uri="{FF2B5EF4-FFF2-40B4-BE49-F238E27FC236}">
              <a16:creationId xmlns:a16="http://schemas.microsoft.com/office/drawing/2014/main" id="{690B63D1-3C76-4090-B294-4F59A2372480}"/>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66" name="Text Box 87">
          <a:extLst>
            <a:ext uri="{FF2B5EF4-FFF2-40B4-BE49-F238E27FC236}">
              <a16:creationId xmlns:a16="http://schemas.microsoft.com/office/drawing/2014/main" id="{857BFE55-B663-444B-9A50-3B9586B7DB64}"/>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67" name="Text Box 88">
          <a:extLst>
            <a:ext uri="{FF2B5EF4-FFF2-40B4-BE49-F238E27FC236}">
              <a16:creationId xmlns:a16="http://schemas.microsoft.com/office/drawing/2014/main" id="{B7F8F06E-8AD3-42D9-A0CD-9486A641C356}"/>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68" name="Text Box 89">
          <a:extLst>
            <a:ext uri="{FF2B5EF4-FFF2-40B4-BE49-F238E27FC236}">
              <a16:creationId xmlns:a16="http://schemas.microsoft.com/office/drawing/2014/main" id="{10757EF5-B1A9-4F58-8E6D-A1FF0C3BB691}"/>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69" name="Text Box 90">
          <a:extLst>
            <a:ext uri="{FF2B5EF4-FFF2-40B4-BE49-F238E27FC236}">
              <a16:creationId xmlns:a16="http://schemas.microsoft.com/office/drawing/2014/main" id="{A3B8AD3C-9EBE-413F-8B81-E46521F01CB0}"/>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70" name="Text Box 91">
          <a:extLst>
            <a:ext uri="{FF2B5EF4-FFF2-40B4-BE49-F238E27FC236}">
              <a16:creationId xmlns:a16="http://schemas.microsoft.com/office/drawing/2014/main" id="{61830768-3B73-47FC-889F-16931F0BF0D0}"/>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71" name="Text Box 92">
          <a:extLst>
            <a:ext uri="{FF2B5EF4-FFF2-40B4-BE49-F238E27FC236}">
              <a16:creationId xmlns:a16="http://schemas.microsoft.com/office/drawing/2014/main" id="{2B8F66B5-B8EB-4D58-9995-6176AA3F1106}"/>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72" name="Text Box 93">
          <a:extLst>
            <a:ext uri="{FF2B5EF4-FFF2-40B4-BE49-F238E27FC236}">
              <a16:creationId xmlns:a16="http://schemas.microsoft.com/office/drawing/2014/main" id="{009AE345-CD77-405B-98DC-39FAE33D2940}"/>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73" name="Text Box 94">
          <a:extLst>
            <a:ext uri="{FF2B5EF4-FFF2-40B4-BE49-F238E27FC236}">
              <a16:creationId xmlns:a16="http://schemas.microsoft.com/office/drawing/2014/main" id="{479AADCA-2BD3-4849-8B05-FB8B862FCBA7}"/>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74" name="Text Box 87">
          <a:extLst>
            <a:ext uri="{FF2B5EF4-FFF2-40B4-BE49-F238E27FC236}">
              <a16:creationId xmlns:a16="http://schemas.microsoft.com/office/drawing/2014/main" id="{C57B875A-24B6-448F-AF28-DE44F74D57AA}"/>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75" name="Text Box 88">
          <a:extLst>
            <a:ext uri="{FF2B5EF4-FFF2-40B4-BE49-F238E27FC236}">
              <a16:creationId xmlns:a16="http://schemas.microsoft.com/office/drawing/2014/main" id="{B59138DA-6450-4CB9-9733-85D9544801B4}"/>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76" name="Text Box 89">
          <a:extLst>
            <a:ext uri="{FF2B5EF4-FFF2-40B4-BE49-F238E27FC236}">
              <a16:creationId xmlns:a16="http://schemas.microsoft.com/office/drawing/2014/main" id="{06A85A07-427D-44C2-83E6-431BE49CBA04}"/>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77" name="Text Box 90">
          <a:extLst>
            <a:ext uri="{FF2B5EF4-FFF2-40B4-BE49-F238E27FC236}">
              <a16:creationId xmlns:a16="http://schemas.microsoft.com/office/drawing/2014/main" id="{6C3A425A-0AD7-4107-B287-6F149D7DAAF1}"/>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78" name="Text Box 91">
          <a:extLst>
            <a:ext uri="{FF2B5EF4-FFF2-40B4-BE49-F238E27FC236}">
              <a16:creationId xmlns:a16="http://schemas.microsoft.com/office/drawing/2014/main" id="{33EB07D8-E48A-4B89-AC5B-691249506951}"/>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79" name="Text Box 92">
          <a:extLst>
            <a:ext uri="{FF2B5EF4-FFF2-40B4-BE49-F238E27FC236}">
              <a16:creationId xmlns:a16="http://schemas.microsoft.com/office/drawing/2014/main" id="{8EA8FEF3-D8EE-4C6F-84BD-ED19F34356D0}"/>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80" name="Text Box 93">
          <a:extLst>
            <a:ext uri="{FF2B5EF4-FFF2-40B4-BE49-F238E27FC236}">
              <a16:creationId xmlns:a16="http://schemas.microsoft.com/office/drawing/2014/main" id="{9F648DDA-4F49-4485-AE56-E7D5FEC82184}"/>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81" name="Text Box 94">
          <a:extLst>
            <a:ext uri="{FF2B5EF4-FFF2-40B4-BE49-F238E27FC236}">
              <a16:creationId xmlns:a16="http://schemas.microsoft.com/office/drawing/2014/main" id="{5422C7DD-153D-47F0-87D6-1FB13BD687BD}"/>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82" name="Text Box 87">
          <a:extLst>
            <a:ext uri="{FF2B5EF4-FFF2-40B4-BE49-F238E27FC236}">
              <a16:creationId xmlns:a16="http://schemas.microsoft.com/office/drawing/2014/main" id="{6B802DAB-4AD2-4E0D-B5FC-D4B5284E9EFB}"/>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83" name="Text Box 88">
          <a:extLst>
            <a:ext uri="{FF2B5EF4-FFF2-40B4-BE49-F238E27FC236}">
              <a16:creationId xmlns:a16="http://schemas.microsoft.com/office/drawing/2014/main" id="{5C779B30-266F-4A30-A7CB-C7577460BC3A}"/>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84" name="Text Box 89">
          <a:extLst>
            <a:ext uri="{FF2B5EF4-FFF2-40B4-BE49-F238E27FC236}">
              <a16:creationId xmlns:a16="http://schemas.microsoft.com/office/drawing/2014/main" id="{32B22EE2-6D2A-494F-8795-10C18F92CBB2}"/>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85" name="Text Box 90">
          <a:extLst>
            <a:ext uri="{FF2B5EF4-FFF2-40B4-BE49-F238E27FC236}">
              <a16:creationId xmlns:a16="http://schemas.microsoft.com/office/drawing/2014/main" id="{4D69CF93-A646-4598-9464-68D903206ED6}"/>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86" name="Text Box 91">
          <a:extLst>
            <a:ext uri="{FF2B5EF4-FFF2-40B4-BE49-F238E27FC236}">
              <a16:creationId xmlns:a16="http://schemas.microsoft.com/office/drawing/2014/main" id="{F301E29B-2F95-426F-84E3-42B15909E283}"/>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87" name="Text Box 92">
          <a:extLst>
            <a:ext uri="{FF2B5EF4-FFF2-40B4-BE49-F238E27FC236}">
              <a16:creationId xmlns:a16="http://schemas.microsoft.com/office/drawing/2014/main" id="{6CC084B6-2CB8-4FF6-A7F7-79197B859F86}"/>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88" name="Text Box 93">
          <a:extLst>
            <a:ext uri="{FF2B5EF4-FFF2-40B4-BE49-F238E27FC236}">
              <a16:creationId xmlns:a16="http://schemas.microsoft.com/office/drawing/2014/main" id="{9165746C-D7AE-44F8-B9CE-0E520B78E725}"/>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89" name="Text Box 94">
          <a:extLst>
            <a:ext uri="{FF2B5EF4-FFF2-40B4-BE49-F238E27FC236}">
              <a16:creationId xmlns:a16="http://schemas.microsoft.com/office/drawing/2014/main" id="{C479F7E5-E382-4670-B8B7-7D97251F2E38}"/>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90" name="Text Box 87">
          <a:extLst>
            <a:ext uri="{FF2B5EF4-FFF2-40B4-BE49-F238E27FC236}">
              <a16:creationId xmlns:a16="http://schemas.microsoft.com/office/drawing/2014/main" id="{7A22A469-1E72-456C-910C-904D7FA44AE9}"/>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91" name="Text Box 88">
          <a:extLst>
            <a:ext uri="{FF2B5EF4-FFF2-40B4-BE49-F238E27FC236}">
              <a16:creationId xmlns:a16="http://schemas.microsoft.com/office/drawing/2014/main" id="{1775103E-57C4-4DB9-81D0-7BDA9CA81B99}"/>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92" name="Text Box 89">
          <a:extLst>
            <a:ext uri="{FF2B5EF4-FFF2-40B4-BE49-F238E27FC236}">
              <a16:creationId xmlns:a16="http://schemas.microsoft.com/office/drawing/2014/main" id="{A2DD75D5-7D34-44CC-85DF-EB2EBE264A7A}"/>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93" name="Text Box 90">
          <a:extLst>
            <a:ext uri="{FF2B5EF4-FFF2-40B4-BE49-F238E27FC236}">
              <a16:creationId xmlns:a16="http://schemas.microsoft.com/office/drawing/2014/main" id="{344311CC-E798-4BD0-BB98-DE2A52B6AED0}"/>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94" name="Text Box 91">
          <a:extLst>
            <a:ext uri="{FF2B5EF4-FFF2-40B4-BE49-F238E27FC236}">
              <a16:creationId xmlns:a16="http://schemas.microsoft.com/office/drawing/2014/main" id="{B7D97022-D44C-4882-9C70-44AEC33AB686}"/>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95" name="Text Box 92">
          <a:extLst>
            <a:ext uri="{FF2B5EF4-FFF2-40B4-BE49-F238E27FC236}">
              <a16:creationId xmlns:a16="http://schemas.microsoft.com/office/drawing/2014/main" id="{F8A9E2E4-B5F9-440D-AF56-9DB66B6B0256}"/>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96" name="Text Box 93">
          <a:extLst>
            <a:ext uri="{FF2B5EF4-FFF2-40B4-BE49-F238E27FC236}">
              <a16:creationId xmlns:a16="http://schemas.microsoft.com/office/drawing/2014/main" id="{7716908B-7761-48C5-A62E-1F6CCB0D25B4}"/>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97" name="Text Box 94">
          <a:extLst>
            <a:ext uri="{FF2B5EF4-FFF2-40B4-BE49-F238E27FC236}">
              <a16:creationId xmlns:a16="http://schemas.microsoft.com/office/drawing/2014/main" id="{36F58CF8-40F5-416D-A0A5-2E1AB3AD4349}"/>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46" name="Text Box 87">
          <a:extLst>
            <a:ext uri="{FF2B5EF4-FFF2-40B4-BE49-F238E27FC236}">
              <a16:creationId xmlns:a16="http://schemas.microsoft.com/office/drawing/2014/main" id="{EE3E8FEC-0CD8-41F1-8B11-4D4179BA1789}"/>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47" name="Text Box 88">
          <a:extLst>
            <a:ext uri="{FF2B5EF4-FFF2-40B4-BE49-F238E27FC236}">
              <a16:creationId xmlns:a16="http://schemas.microsoft.com/office/drawing/2014/main" id="{03662BE1-A5FB-4F00-BD6B-A4180B3273C3}"/>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48" name="Text Box 89">
          <a:extLst>
            <a:ext uri="{FF2B5EF4-FFF2-40B4-BE49-F238E27FC236}">
              <a16:creationId xmlns:a16="http://schemas.microsoft.com/office/drawing/2014/main" id="{F95BA6AF-A573-4C06-B821-B5F26CCA6C59}"/>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49" name="Text Box 90">
          <a:extLst>
            <a:ext uri="{FF2B5EF4-FFF2-40B4-BE49-F238E27FC236}">
              <a16:creationId xmlns:a16="http://schemas.microsoft.com/office/drawing/2014/main" id="{A78912D6-86C0-48B2-8A96-00E62CFDB73A}"/>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588" name="Text Box 91">
          <a:extLst>
            <a:ext uri="{FF2B5EF4-FFF2-40B4-BE49-F238E27FC236}">
              <a16:creationId xmlns:a16="http://schemas.microsoft.com/office/drawing/2014/main" id="{60F0DAAA-5D23-4DD8-9F4E-C09F439C5924}"/>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589" name="Text Box 92">
          <a:extLst>
            <a:ext uri="{FF2B5EF4-FFF2-40B4-BE49-F238E27FC236}">
              <a16:creationId xmlns:a16="http://schemas.microsoft.com/office/drawing/2014/main" id="{C917A28B-E499-4398-B04C-29C4A42E28F7}"/>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590" name="Text Box 93">
          <a:extLst>
            <a:ext uri="{FF2B5EF4-FFF2-40B4-BE49-F238E27FC236}">
              <a16:creationId xmlns:a16="http://schemas.microsoft.com/office/drawing/2014/main" id="{6D4E2806-EF5A-4962-89F8-B916AC5C4CFB}"/>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591" name="Text Box 94">
          <a:extLst>
            <a:ext uri="{FF2B5EF4-FFF2-40B4-BE49-F238E27FC236}">
              <a16:creationId xmlns:a16="http://schemas.microsoft.com/office/drawing/2014/main" id="{BA1E85E1-480F-44FE-BB8F-408C5EAA7E2B}"/>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592" name="Text Box 87">
          <a:extLst>
            <a:ext uri="{FF2B5EF4-FFF2-40B4-BE49-F238E27FC236}">
              <a16:creationId xmlns:a16="http://schemas.microsoft.com/office/drawing/2014/main" id="{B3311F52-C4E0-4E95-A762-9E600117AEE3}"/>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593" name="Text Box 88">
          <a:extLst>
            <a:ext uri="{FF2B5EF4-FFF2-40B4-BE49-F238E27FC236}">
              <a16:creationId xmlns:a16="http://schemas.microsoft.com/office/drawing/2014/main" id="{CB85D326-2E03-4B4C-BD61-B0DF3FC02A35}"/>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594" name="Text Box 89">
          <a:extLst>
            <a:ext uri="{FF2B5EF4-FFF2-40B4-BE49-F238E27FC236}">
              <a16:creationId xmlns:a16="http://schemas.microsoft.com/office/drawing/2014/main" id="{9F2205B3-D3D5-4D3B-91DC-FA70A1428F34}"/>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595" name="Text Box 90">
          <a:extLst>
            <a:ext uri="{FF2B5EF4-FFF2-40B4-BE49-F238E27FC236}">
              <a16:creationId xmlns:a16="http://schemas.microsoft.com/office/drawing/2014/main" id="{1D113A1A-0608-4590-AF58-1A28FC305B47}"/>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596" name="Text Box 91">
          <a:extLst>
            <a:ext uri="{FF2B5EF4-FFF2-40B4-BE49-F238E27FC236}">
              <a16:creationId xmlns:a16="http://schemas.microsoft.com/office/drawing/2014/main" id="{4D13990B-B067-4230-A8E5-613A35C44DFB}"/>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597" name="Text Box 92">
          <a:extLst>
            <a:ext uri="{FF2B5EF4-FFF2-40B4-BE49-F238E27FC236}">
              <a16:creationId xmlns:a16="http://schemas.microsoft.com/office/drawing/2014/main" id="{DAB87269-C1D6-4445-9E53-F9687CD7BC41}"/>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598" name="Text Box 93">
          <a:extLst>
            <a:ext uri="{FF2B5EF4-FFF2-40B4-BE49-F238E27FC236}">
              <a16:creationId xmlns:a16="http://schemas.microsoft.com/office/drawing/2014/main" id="{766D72D4-0C44-4B2B-B85A-DE24A8C9DE8A}"/>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599" name="Text Box 94">
          <a:extLst>
            <a:ext uri="{FF2B5EF4-FFF2-40B4-BE49-F238E27FC236}">
              <a16:creationId xmlns:a16="http://schemas.microsoft.com/office/drawing/2014/main" id="{7F2FCB82-2A86-48CC-8282-8B23D07B5280}"/>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98" name="Text Box 87">
          <a:extLst>
            <a:ext uri="{FF2B5EF4-FFF2-40B4-BE49-F238E27FC236}">
              <a16:creationId xmlns:a16="http://schemas.microsoft.com/office/drawing/2014/main" id="{1A4CFB31-B9CF-4BFA-9C51-D8740748CB49}"/>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99" name="Text Box 88">
          <a:extLst>
            <a:ext uri="{FF2B5EF4-FFF2-40B4-BE49-F238E27FC236}">
              <a16:creationId xmlns:a16="http://schemas.microsoft.com/office/drawing/2014/main" id="{724DA707-05E8-4F36-8E0B-82BFEEA9556D}"/>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100" name="Text Box 89">
          <a:extLst>
            <a:ext uri="{FF2B5EF4-FFF2-40B4-BE49-F238E27FC236}">
              <a16:creationId xmlns:a16="http://schemas.microsoft.com/office/drawing/2014/main" id="{F437DCB7-54B2-4375-B3DB-74D1696C398B}"/>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101" name="Text Box 90">
          <a:extLst>
            <a:ext uri="{FF2B5EF4-FFF2-40B4-BE49-F238E27FC236}">
              <a16:creationId xmlns:a16="http://schemas.microsoft.com/office/drawing/2014/main" id="{38616D72-EEAC-4AC8-9181-EDDBB625B2BD}"/>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102" name="Text Box 91">
          <a:extLst>
            <a:ext uri="{FF2B5EF4-FFF2-40B4-BE49-F238E27FC236}">
              <a16:creationId xmlns:a16="http://schemas.microsoft.com/office/drawing/2014/main" id="{FD2DFCB1-89D2-4852-A2BD-47AAE3B05AE8}"/>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103" name="Text Box 92">
          <a:extLst>
            <a:ext uri="{FF2B5EF4-FFF2-40B4-BE49-F238E27FC236}">
              <a16:creationId xmlns:a16="http://schemas.microsoft.com/office/drawing/2014/main" id="{F308831D-5589-4AFB-BF1F-4FDD76ACAD7D}"/>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104" name="Text Box 93">
          <a:extLst>
            <a:ext uri="{FF2B5EF4-FFF2-40B4-BE49-F238E27FC236}">
              <a16:creationId xmlns:a16="http://schemas.microsoft.com/office/drawing/2014/main" id="{3D368725-865B-4A41-A3D2-FF3712749010}"/>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105" name="Text Box 94">
          <a:extLst>
            <a:ext uri="{FF2B5EF4-FFF2-40B4-BE49-F238E27FC236}">
              <a16:creationId xmlns:a16="http://schemas.microsoft.com/office/drawing/2014/main" id="{C8DFF6E9-45EF-4702-B5FC-4907FCD90DD6}"/>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106" name="Text Box 87">
          <a:extLst>
            <a:ext uri="{FF2B5EF4-FFF2-40B4-BE49-F238E27FC236}">
              <a16:creationId xmlns:a16="http://schemas.microsoft.com/office/drawing/2014/main" id="{D16D34EA-2D9F-457B-85AA-370A2C053628}"/>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107" name="Text Box 88">
          <a:extLst>
            <a:ext uri="{FF2B5EF4-FFF2-40B4-BE49-F238E27FC236}">
              <a16:creationId xmlns:a16="http://schemas.microsoft.com/office/drawing/2014/main" id="{1698CE2A-3826-4742-8E4C-457A01C1C579}"/>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108" name="Text Box 89">
          <a:extLst>
            <a:ext uri="{FF2B5EF4-FFF2-40B4-BE49-F238E27FC236}">
              <a16:creationId xmlns:a16="http://schemas.microsoft.com/office/drawing/2014/main" id="{2FD219B6-C5D3-4C3C-9CF9-66DF2A629CAC}"/>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109" name="Text Box 90">
          <a:extLst>
            <a:ext uri="{FF2B5EF4-FFF2-40B4-BE49-F238E27FC236}">
              <a16:creationId xmlns:a16="http://schemas.microsoft.com/office/drawing/2014/main" id="{DAEFB417-D919-4E5E-A645-75AFA780E64D}"/>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110" name="Text Box 91">
          <a:extLst>
            <a:ext uri="{FF2B5EF4-FFF2-40B4-BE49-F238E27FC236}">
              <a16:creationId xmlns:a16="http://schemas.microsoft.com/office/drawing/2014/main" id="{58DD78D3-2223-477E-8434-6AB3E9DD2F90}"/>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111" name="Text Box 92">
          <a:extLst>
            <a:ext uri="{FF2B5EF4-FFF2-40B4-BE49-F238E27FC236}">
              <a16:creationId xmlns:a16="http://schemas.microsoft.com/office/drawing/2014/main" id="{54BB1B6C-16DD-4CE8-A8D0-466F95D2D711}"/>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112" name="Text Box 93">
          <a:extLst>
            <a:ext uri="{FF2B5EF4-FFF2-40B4-BE49-F238E27FC236}">
              <a16:creationId xmlns:a16="http://schemas.microsoft.com/office/drawing/2014/main" id="{3436425D-5378-41BC-B826-2470EAE5C005}"/>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113" name="Text Box 94">
          <a:extLst>
            <a:ext uri="{FF2B5EF4-FFF2-40B4-BE49-F238E27FC236}">
              <a16:creationId xmlns:a16="http://schemas.microsoft.com/office/drawing/2014/main" id="{D950C849-48D7-44B0-979B-6DFFA62E8637}"/>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114" name="Text Box 87">
          <a:extLst>
            <a:ext uri="{FF2B5EF4-FFF2-40B4-BE49-F238E27FC236}">
              <a16:creationId xmlns:a16="http://schemas.microsoft.com/office/drawing/2014/main" id="{A1E7766A-F5BA-4072-AEB5-CC6439C9299C}"/>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115" name="Text Box 88">
          <a:extLst>
            <a:ext uri="{FF2B5EF4-FFF2-40B4-BE49-F238E27FC236}">
              <a16:creationId xmlns:a16="http://schemas.microsoft.com/office/drawing/2014/main" id="{5E7AC02E-8942-4E77-AE83-0FDAC2C0A5E2}"/>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116" name="Text Box 89">
          <a:extLst>
            <a:ext uri="{FF2B5EF4-FFF2-40B4-BE49-F238E27FC236}">
              <a16:creationId xmlns:a16="http://schemas.microsoft.com/office/drawing/2014/main" id="{084D3906-F4FD-4A16-A9F7-121CB306BD08}"/>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117" name="Text Box 90">
          <a:extLst>
            <a:ext uri="{FF2B5EF4-FFF2-40B4-BE49-F238E27FC236}">
              <a16:creationId xmlns:a16="http://schemas.microsoft.com/office/drawing/2014/main" id="{E3CEA11E-712A-4BC2-877F-005447A73244}"/>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118" name="Text Box 91">
          <a:extLst>
            <a:ext uri="{FF2B5EF4-FFF2-40B4-BE49-F238E27FC236}">
              <a16:creationId xmlns:a16="http://schemas.microsoft.com/office/drawing/2014/main" id="{2F5C3955-2627-4285-90A8-F242336C7F73}"/>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119" name="Text Box 92">
          <a:extLst>
            <a:ext uri="{FF2B5EF4-FFF2-40B4-BE49-F238E27FC236}">
              <a16:creationId xmlns:a16="http://schemas.microsoft.com/office/drawing/2014/main" id="{B0758CCD-D0EE-44A1-8CE7-3A596D990FF3}"/>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120" name="Text Box 93">
          <a:extLst>
            <a:ext uri="{FF2B5EF4-FFF2-40B4-BE49-F238E27FC236}">
              <a16:creationId xmlns:a16="http://schemas.microsoft.com/office/drawing/2014/main" id="{5088C0C2-1440-499D-A526-8589A7DB3542}"/>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121" name="Text Box 94">
          <a:extLst>
            <a:ext uri="{FF2B5EF4-FFF2-40B4-BE49-F238E27FC236}">
              <a16:creationId xmlns:a16="http://schemas.microsoft.com/office/drawing/2014/main" id="{23C52505-81AA-4ADD-B308-C8876B704571}"/>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122" name="Text Box 87">
          <a:extLst>
            <a:ext uri="{FF2B5EF4-FFF2-40B4-BE49-F238E27FC236}">
              <a16:creationId xmlns:a16="http://schemas.microsoft.com/office/drawing/2014/main" id="{2C846906-0294-4DB1-B82A-E85A13D7CD63}"/>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123" name="Text Box 88">
          <a:extLst>
            <a:ext uri="{FF2B5EF4-FFF2-40B4-BE49-F238E27FC236}">
              <a16:creationId xmlns:a16="http://schemas.microsoft.com/office/drawing/2014/main" id="{A4E94231-EFBE-4A13-B65B-BFD33011B949}"/>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124" name="Text Box 89">
          <a:extLst>
            <a:ext uri="{FF2B5EF4-FFF2-40B4-BE49-F238E27FC236}">
              <a16:creationId xmlns:a16="http://schemas.microsoft.com/office/drawing/2014/main" id="{E946B4D2-5873-4C07-B521-48446C863375}"/>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125" name="Text Box 90">
          <a:extLst>
            <a:ext uri="{FF2B5EF4-FFF2-40B4-BE49-F238E27FC236}">
              <a16:creationId xmlns:a16="http://schemas.microsoft.com/office/drawing/2014/main" id="{97430622-D5FA-4CBC-A7C8-F0687589B034}"/>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126" name="Text Box 91">
          <a:extLst>
            <a:ext uri="{FF2B5EF4-FFF2-40B4-BE49-F238E27FC236}">
              <a16:creationId xmlns:a16="http://schemas.microsoft.com/office/drawing/2014/main" id="{31B78B2C-D80E-4F7B-AD48-A49460337CB1}"/>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127" name="Text Box 92">
          <a:extLst>
            <a:ext uri="{FF2B5EF4-FFF2-40B4-BE49-F238E27FC236}">
              <a16:creationId xmlns:a16="http://schemas.microsoft.com/office/drawing/2014/main" id="{A1F05D85-D807-43CE-93EA-39FF3CA54C05}"/>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00" name="Text Box 93">
          <a:extLst>
            <a:ext uri="{FF2B5EF4-FFF2-40B4-BE49-F238E27FC236}">
              <a16:creationId xmlns:a16="http://schemas.microsoft.com/office/drawing/2014/main" id="{4FD3291D-6C8B-4B8C-BE6C-252DF8F55FDB}"/>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01" name="Text Box 94">
          <a:extLst>
            <a:ext uri="{FF2B5EF4-FFF2-40B4-BE49-F238E27FC236}">
              <a16:creationId xmlns:a16="http://schemas.microsoft.com/office/drawing/2014/main" id="{B19A9737-0F42-49FC-843D-D3D24B68AE85}"/>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02" name="Text Box 87">
          <a:extLst>
            <a:ext uri="{FF2B5EF4-FFF2-40B4-BE49-F238E27FC236}">
              <a16:creationId xmlns:a16="http://schemas.microsoft.com/office/drawing/2014/main" id="{81FA963E-39C3-4B2D-8FE2-EBD342493193}"/>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03" name="Text Box 88">
          <a:extLst>
            <a:ext uri="{FF2B5EF4-FFF2-40B4-BE49-F238E27FC236}">
              <a16:creationId xmlns:a16="http://schemas.microsoft.com/office/drawing/2014/main" id="{4A2D92D2-E801-4F98-AE36-5D7E08B8C1FF}"/>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04" name="Text Box 89">
          <a:extLst>
            <a:ext uri="{FF2B5EF4-FFF2-40B4-BE49-F238E27FC236}">
              <a16:creationId xmlns:a16="http://schemas.microsoft.com/office/drawing/2014/main" id="{38BCBC3E-295C-466B-BB0A-0199B3C56E2B}"/>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05" name="Text Box 90">
          <a:extLst>
            <a:ext uri="{FF2B5EF4-FFF2-40B4-BE49-F238E27FC236}">
              <a16:creationId xmlns:a16="http://schemas.microsoft.com/office/drawing/2014/main" id="{EFF0C793-5B3E-44EB-A714-A412CA30D1BF}"/>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06" name="Text Box 91">
          <a:extLst>
            <a:ext uri="{FF2B5EF4-FFF2-40B4-BE49-F238E27FC236}">
              <a16:creationId xmlns:a16="http://schemas.microsoft.com/office/drawing/2014/main" id="{27DDC590-B5A5-40F6-A0D4-AE76BD5A8CBD}"/>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07" name="Text Box 92">
          <a:extLst>
            <a:ext uri="{FF2B5EF4-FFF2-40B4-BE49-F238E27FC236}">
              <a16:creationId xmlns:a16="http://schemas.microsoft.com/office/drawing/2014/main" id="{BCBB196E-6911-46B0-A1A4-09BE563B732D}"/>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08" name="Text Box 93">
          <a:extLst>
            <a:ext uri="{FF2B5EF4-FFF2-40B4-BE49-F238E27FC236}">
              <a16:creationId xmlns:a16="http://schemas.microsoft.com/office/drawing/2014/main" id="{15FCB933-4507-46EC-BC94-C181CC2DDE26}"/>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09" name="Text Box 94">
          <a:extLst>
            <a:ext uri="{FF2B5EF4-FFF2-40B4-BE49-F238E27FC236}">
              <a16:creationId xmlns:a16="http://schemas.microsoft.com/office/drawing/2014/main" id="{F80B80F7-214B-40C6-98B3-39F2CC0C3F37}"/>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10" name="Text Box 87">
          <a:extLst>
            <a:ext uri="{FF2B5EF4-FFF2-40B4-BE49-F238E27FC236}">
              <a16:creationId xmlns:a16="http://schemas.microsoft.com/office/drawing/2014/main" id="{013EE1B9-0CEA-4AC4-A1DB-7E1689298BC9}"/>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11" name="Text Box 88">
          <a:extLst>
            <a:ext uri="{FF2B5EF4-FFF2-40B4-BE49-F238E27FC236}">
              <a16:creationId xmlns:a16="http://schemas.microsoft.com/office/drawing/2014/main" id="{86284AA0-F10F-48DA-9A64-32F2B480D5E4}"/>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12" name="Text Box 89">
          <a:extLst>
            <a:ext uri="{FF2B5EF4-FFF2-40B4-BE49-F238E27FC236}">
              <a16:creationId xmlns:a16="http://schemas.microsoft.com/office/drawing/2014/main" id="{5A43BA41-39C7-4690-AB42-64D270E28F62}"/>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13" name="Text Box 90">
          <a:extLst>
            <a:ext uri="{FF2B5EF4-FFF2-40B4-BE49-F238E27FC236}">
              <a16:creationId xmlns:a16="http://schemas.microsoft.com/office/drawing/2014/main" id="{44A37CCB-0028-4027-8341-37C55523C392}"/>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14" name="Text Box 91">
          <a:extLst>
            <a:ext uri="{FF2B5EF4-FFF2-40B4-BE49-F238E27FC236}">
              <a16:creationId xmlns:a16="http://schemas.microsoft.com/office/drawing/2014/main" id="{00702F58-977C-43AD-9FDC-CA7C610A5094}"/>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15" name="Text Box 92">
          <a:extLst>
            <a:ext uri="{FF2B5EF4-FFF2-40B4-BE49-F238E27FC236}">
              <a16:creationId xmlns:a16="http://schemas.microsoft.com/office/drawing/2014/main" id="{5301F270-C8FC-45D1-BB11-2B353D14DC39}"/>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16" name="Text Box 93">
          <a:extLst>
            <a:ext uri="{FF2B5EF4-FFF2-40B4-BE49-F238E27FC236}">
              <a16:creationId xmlns:a16="http://schemas.microsoft.com/office/drawing/2014/main" id="{9F532944-B2E4-4BF6-84E3-72391A159A53}"/>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17" name="Text Box 94">
          <a:extLst>
            <a:ext uri="{FF2B5EF4-FFF2-40B4-BE49-F238E27FC236}">
              <a16:creationId xmlns:a16="http://schemas.microsoft.com/office/drawing/2014/main" id="{72A962A0-82D1-4B04-BCFD-BBB0ECCA152A}"/>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18" name="Text Box 87">
          <a:extLst>
            <a:ext uri="{FF2B5EF4-FFF2-40B4-BE49-F238E27FC236}">
              <a16:creationId xmlns:a16="http://schemas.microsoft.com/office/drawing/2014/main" id="{76A58F9C-F866-4F1D-BC8B-8A6FBDD08646}"/>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19" name="Text Box 88">
          <a:extLst>
            <a:ext uri="{FF2B5EF4-FFF2-40B4-BE49-F238E27FC236}">
              <a16:creationId xmlns:a16="http://schemas.microsoft.com/office/drawing/2014/main" id="{E26F805F-BEBA-48C6-95CA-7B50199F475F}"/>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20" name="Text Box 89">
          <a:extLst>
            <a:ext uri="{FF2B5EF4-FFF2-40B4-BE49-F238E27FC236}">
              <a16:creationId xmlns:a16="http://schemas.microsoft.com/office/drawing/2014/main" id="{70717C1C-C744-46BD-8A29-EC48B87542C7}"/>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21" name="Text Box 90">
          <a:extLst>
            <a:ext uri="{FF2B5EF4-FFF2-40B4-BE49-F238E27FC236}">
              <a16:creationId xmlns:a16="http://schemas.microsoft.com/office/drawing/2014/main" id="{F6CFB305-8EF9-4B2E-9B2E-B3B2BAB23B54}"/>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22" name="Text Box 91">
          <a:extLst>
            <a:ext uri="{FF2B5EF4-FFF2-40B4-BE49-F238E27FC236}">
              <a16:creationId xmlns:a16="http://schemas.microsoft.com/office/drawing/2014/main" id="{7A0ADF65-9082-432B-A9F6-DE34A01E1531}"/>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23" name="Text Box 92">
          <a:extLst>
            <a:ext uri="{FF2B5EF4-FFF2-40B4-BE49-F238E27FC236}">
              <a16:creationId xmlns:a16="http://schemas.microsoft.com/office/drawing/2014/main" id="{EBDF49A7-79B5-444C-8640-C1DDB902132B}"/>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24" name="Text Box 93">
          <a:extLst>
            <a:ext uri="{FF2B5EF4-FFF2-40B4-BE49-F238E27FC236}">
              <a16:creationId xmlns:a16="http://schemas.microsoft.com/office/drawing/2014/main" id="{667AA47F-6302-4899-BBD1-4A891FD39B8F}"/>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25" name="Text Box 94">
          <a:extLst>
            <a:ext uri="{FF2B5EF4-FFF2-40B4-BE49-F238E27FC236}">
              <a16:creationId xmlns:a16="http://schemas.microsoft.com/office/drawing/2014/main" id="{C8FBA07F-C4EB-4CB0-8BE8-E787A79C925D}"/>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26" name="Text Box 87">
          <a:extLst>
            <a:ext uri="{FF2B5EF4-FFF2-40B4-BE49-F238E27FC236}">
              <a16:creationId xmlns:a16="http://schemas.microsoft.com/office/drawing/2014/main" id="{8E2A8830-0526-4577-9CFA-86AC970E7361}"/>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27" name="Text Box 88">
          <a:extLst>
            <a:ext uri="{FF2B5EF4-FFF2-40B4-BE49-F238E27FC236}">
              <a16:creationId xmlns:a16="http://schemas.microsoft.com/office/drawing/2014/main" id="{37AEBA93-FBAD-4D19-AE36-024A60563838}"/>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28" name="Text Box 89">
          <a:extLst>
            <a:ext uri="{FF2B5EF4-FFF2-40B4-BE49-F238E27FC236}">
              <a16:creationId xmlns:a16="http://schemas.microsoft.com/office/drawing/2014/main" id="{AA9C2AB4-456B-45E8-A9D8-A02FC52FEA8B}"/>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29" name="Text Box 90">
          <a:extLst>
            <a:ext uri="{FF2B5EF4-FFF2-40B4-BE49-F238E27FC236}">
              <a16:creationId xmlns:a16="http://schemas.microsoft.com/office/drawing/2014/main" id="{07E99D86-3E4C-44D8-B022-DBCFFFFB39F9}"/>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30" name="Text Box 91">
          <a:extLst>
            <a:ext uri="{FF2B5EF4-FFF2-40B4-BE49-F238E27FC236}">
              <a16:creationId xmlns:a16="http://schemas.microsoft.com/office/drawing/2014/main" id="{6FD27D51-6A93-44CE-ABD0-46218CB491F3}"/>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31" name="Text Box 92">
          <a:extLst>
            <a:ext uri="{FF2B5EF4-FFF2-40B4-BE49-F238E27FC236}">
              <a16:creationId xmlns:a16="http://schemas.microsoft.com/office/drawing/2014/main" id="{9D80D984-47FC-49F6-BB4F-AD73EFC4D81F}"/>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32" name="Text Box 93">
          <a:extLst>
            <a:ext uri="{FF2B5EF4-FFF2-40B4-BE49-F238E27FC236}">
              <a16:creationId xmlns:a16="http://schemas.microsoft.com/office/drawing/2014/main" id="{B1E1DA37-7792-4450-BDCA-733B04FA02E4}"/>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33" name="Text Box 94">
          <a:extLst>
            <a:ext uri="{FF2B5EF4-FFF2-40B4-BE49-F238E27FC236}">
              <a16:creationId xmlns:a16="http://schemas.microsoft.com/office/drawing/2014/main" id="{49CEF72C-A19C-4F28-BBB8-4CAFC8C9EDEA}"/>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34" name="Text Box 87">
          <a:extLst>
            <a:ext uri="{FF2B5EF4-FFF2-40B4-BE49-F238E27FC236}">
              <a16:creationId xmlns:a16="http://schemas.microsoft.com/office/drawing/2014/main" id="{68D27C58-7AD1-4248-903B-0DE0C6783570}"/>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35" name="Text Box 88">
          <a:extLst>
            <a:ext uri="{FF2B5EF4-FFF2-40B4-BE49-F238E27FC236}">
              <a16:creationId xmlns:a16="http://schemas.microsoft.com/office/drawing/2014/main" id="{0A9BD63E-44BE-4937-B39E-34456A3695A6}"/>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36" name="Text Box 89">
          <a:extLst>
            <a:ext uri="{FF2B5EF4-FFF2-40B4-BE49-F238E27FC236}">
              <a16:creationId xmlns:a16="http://schemas.microsoft.com/office/drawing/2014/main" id="{ABD1B05E-09BA-48F3-B356-A602556F030F}"/>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37" name="Text Box 90">
          <a:extLst>
            <a:ext uri="{FF2B5EF4-FFF2-40B4-BE49-F238E27FC236}">
              <a16:creationId xmlns:a16="http://schemas.microsoft.com/office/drawing/2014/main" id="{2793C2D1-C4B5-48E8-BFA7-CE11D111DF2C}"/>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38" name="Text Box 91">
          <a:extLst>
            <a:ext uri="{FF2B5EF4-FFF2-40B4-BE49-F238E27FC236}">
              <a16:creationId xmlns:a16="http://schemas.microsoft.com/office/drawing/2014/main" id="{FB64BB19-8FF9-400A-9F3E-F5EB95F0C785}"/>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39" name="Text Box 92">
          <a:extLst>
            <a:ext uri="{FF2B5EF4-FFF2-40B4-BE49-F238E27FC236}">
              <a16:creationId xmlns:a16="http://schemas.microsoft.com/office/drawing/2014/main" id="{44631BFC-9B65-4C3E-86A8-B478FD1BB2D3}"/>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40" name="Text Box 93">
          <a:extLst>
            <a:ext uri="{FF2B5EF4-FFF2-40B4-BE49-F238E27FC236}">
              <a16:creationId xmlns:a16="http://schemas.microsoft.com/office/drawing/2014/main" id="{B16EA551-1AAB-43BF-8E86-DF697713F140}"/>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41" name="Text Box 94">
          <a:extLst>
            <a:ext uri="{FF2B5EF4-FFF2-40B4-BE49-F238E27FC236}">
              <a16:creationId xmlns:a16="http://schemas.microsoft.com/office/drawing/2014/main" id="{46A676BE-B09E-4C24-BC52-EF9526A24968}"/>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42" name="Text Box 87">
          <a:extLst>
            <a:ext uri="{FF2B5EF4-FFF2-40B4-BE49-F238E27FC236}">
              <a16:creationId xmlns:a16="http://schemas.microsoft.com/office/drawing/2014/main" id="{322F53B4-9082-4156-B5B2-3C4375D2527B}"/>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43" name="Text Box 88">
          <a:extLst>
            <a:ext uri="{FF2B5EF4-FFF2-40B4-BE49-F238E27FC236}">
              <a16:creationId xmlns:a16="http://schemas.microsoft.com/office/drawing/2014/main" id="{7975BB9E-C41C-438A-9730-420AAA9BEE6A}"/>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44" name="Text Box 89">
          <a:extLst>
            <a:ext uri="{FF2B5EF4-FFF2-40B4-BE49-F238E27FC236}">
              <a16:creationId xmlns:a16="http://schemas.microsoft.com/office/drawing/2014/main" id="{451F110D-AA18-4A7D-940D-577A77EC87A4}"/>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45" name="Text Box 90">
          <a:extLst>
            <a:ext uri="{FF2B5EF4-FFF2-40B4-BE49-F238E27FC236}">
              <a16:creationId xmlns:a16="http://schemas.microsoft.com/office/drawing/2014/main" id="{FAB46795-C421-483E-BB44-6D16BDF03AF0}"/>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46" name="Text Box 91">
          <a:extLst>
            <a:ext uri="{FF2B5EF4-FFF2-40B4-BE49-F238E27FC236}">
              <a16:creationId xmlns:a16="http://schemas.microsoft.com/office/drawing/2014/main" id="{01BCBFF2-4115-4432-A455-E1678F6C64D2}"/>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47" name="Text Box 92">
          <a:extLst>
            <a:ext uri="{FF2B5EF4-FFF2-40B4-BE49-F238E27FC236}">
              <a16:creationId xmlns:a16="http://schemas.microsoft.com/office/drawing/2014/main" id="{8C8067E9-5E61-4323-90F1-BAFC0A897589}"/>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48" name="Text Box 93">
          <a:extLst>
            <a:ext uri="{FF2B5EF4-FFF2-40B4-BE49-F238E27FC236}">
              <a16:creationId xmlns:a16="http://schemas.microsoft.com/office/drawing/2014/main" id="{047CE72E-F67B-44C1-8EE7-5ED6C2DDF125}"/>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49" name="Text Box 94">
          <a:extLst>
            <a:ext uri="{FF2B5EF4-FFF2-40B4-BE49-F238E27FC236}">
              <a16:creationId xmlns:a16="http://schemas.microsoft.com/office/drawing/2014/main" id="{DF70D2BB-320E-4941-860E-7856B90B160E}"/>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50" name="Text Box 87">
          <a:extLst>
            <a:ext uri="{FF2B5EF4-FFF2-40B4-BE49-F238E27FC236}">
              <a16:creationId xmlns:a16="http://schemas.microsoft.com/office/drawing/2014/main" id="{14F2FBB9-A8F4-4848-94F6-137C3C14AC22}"/>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51" name="Text Box 88">
          <a:extLst>
            <a:ext uri="{FF2B5EF4-FFF2-40B4-BE49-F238E27FC236}">
              <a16:creationId xmlns:a16="http://schemas.microsoft.com/office/drawing/2014/main" id="{8AEAF8AA-D2FD-454D-BD36-7AF49ACC6254}"/>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52" name="Text Box 89">
          <a:extLst>
            <a:ext uri="{FF2B5EF4-FFF2-40B4-BE49-F238E27FC236}">
              <a16:creationId xmlns:a16="http://schemas.microsoft.com/office/drawing/2014/main" id="{98F9C3E4-44DE-4B8B-89F6-F986B564D71F}"/>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53" name="Text Box 90">
          <a:extLst>
            <a:ext uri="{FF2B5EF4-FFF2-40B4-BE49-F238E27FC236}">
              <a16:creationId xmlns:a16="http://schemas.microsoft.com/office/drawing/2014/main" id="{B3625D8F-1B4F-40DE-AD18-35A4583476F8}"/>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54" name="Text Box 91">
          <a:extLst>
            <a:ext uri="{FF2B5EF4-FFF2-40B4-BE49-F238E27FC236}">
              <a16:creationId xmlns:a16="http://schemas.microsoft.com/office/drawing/2014/main" id="{557214C4-5A7F-467F-9CEB-40EF76D96359}"/>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55" name="Text Box 92">
          <a:extLst>
            <a:ext uri="{FF2B5EF4-FFF2-40B4-BE49-F238E27FC236}">
              <a16:creationId xmlns:a16="http://schemas.microsoft.com/office/drawing/2014/main" id="{45E1C7BC-2B35-4E7A-86CC-8646A8C98BFC}"/>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56" name="Text Box 93">
          <a:extLst>
            <a:ext uri="{FF2B5EF4-FFF2-40B4-BE49-F238E27FC236}">
              <a16:creationId xmlns:a16="http://schemas.microsoft.com/office/drawing/2014/main" id="{E1C62C06-B5DD-4585-99F5-355B7F5708A1}"/>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57" name="Text Box 94">
          <a:extLst>
            <a:ext uri="{FF2B5EF4-FFF2-40B4-BE49-F238E27FC236}">
              <a16:creationId xmlns:a16="http://schemas.microsoft.com/office/drawing/2014/main" id="{F819217A-567F-4A4A-A555-EB2245CB6570}"/>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58" name="Text Box 87">
          <a:extLst>
            <a:ext uri="{FF2B5EF4-FFF2-40B4-BE49-F238E27FC236}">
              <a16:creationId xmlns:a16="http://schemas.microsoft.com/office/drawing/2014/main" id="{F8BF01B9-ACAA-4882-BCEC-9CFFC3D3D15B}"/>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59" name="Text Box 88">
          <a:extLst>
            <a:ext uri="{FF2B5EF4-FFF2-40B4-BE49-F238E27FC236}">
              <a16:creationId xmlns:a16="http://schemas.microsoft.com/office/drawing/2014/main" id="{D718D2DC-3123-4740-B420-CF0BFC24BA72}"/>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60" name="Text Box 89">
          <a:extLst>
            <a:ext uri="{FF2B5EF4-FFF2-40B4-BE49-F238E27FC236}">
              <a16:creationId xmlns:a16="http://schemas.microsoft.com/office/drawing/2014/main" id="{A8200347-F4B4-4203-B733-CF02EC1560F4}"/>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61" name="Text Box 90">
          <a:extLst>
            <a:ext uri="{FF2B5EF4-FFF2-40B4-BE49-F238E27FC236}">
              <a16:creationId xmlns:a16="http://schemas.microsoft.com/office/drawing/2014/main" id="{FE701FE7-F696-466D-86A4-53F2C6F56EB1}"/>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62" name="Text Box 91">
          <a:extLst>
            <a:ext uri="{FF2B5EF4-FFF2-40B4-BE49-F238E27FC236}">
              <a16:creationId xmlns:a16="http://schemas.microsoft.com/office/drawing/2014/main" id="{DE66A3CC-3B94-493D-A6DB-5F2F73961DB6}"/>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63" name="Text Box 92">
          <a:extLst>
            <a:ext uri="{FF2B5EF4-FFF2-40B4-BE49-F238E27FC236}">
              <a16:creationId xmlns:a16="http://schemas.microsoft.com/office/drawing/2014/main" id="{2D105FD5-82D5-4D74-9D7A-93F88D90F284}"/>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64" name="Text Box 93">
          <a:extLst>
            <a:ext uri="{FF2B5EF4-FFF2-40B4-BE49-F238E27FC236}">
              <a16:creationId xmlns:a16="http://schemas.microsoft.com/office/drawing/2014/main" id="{D0A5830A-AC2C-4C93-80E2-4A0CD995F33A}"/>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65" name="Text Box 94">
          <a:extLst>
            <a:ext uri="{FF2B5EF4-FFF2-40B4-BE49-F238E27FC236}">
              <a16:creationId xmlns:a16="http://schemas.microsoft.com/office/drawing/2014/main" id="{570089A3-9F56-42EC-91C1-E8FDF3E54748}"/>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66" name="Text Box 87">
          <a:extLst>
            <a:ext uri="{FF2B5EF4-FFF2-40B4-BE49-F238E27FC236}">
              <a16:creationId xmlns:a16="http://schemas.microsoft.com/office/drawing/2014/main" id="{8E50ADE9-3E3B-4D17-BD61-3129BBB74CE3}"/>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67" name="Text Box 88">
          <a:extLst>
            <a:ext uri="{FF2B5EF4-FFF2-40B4-BE49-F238E27FC236}">
              <a16:creationId xmlns:a16="http://schemas.microsoft.com/office/drawing/2014/main" id="{60ED1F06-573E-4524-9F2A-0F1E7A58FD7B}"/>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68" name="Text Box 89">
          <a:extLst>
            <a:ext uri="{FF2B5EF4-FFF2-40B4-BE49-F238E27FC236}">
              <a16:creationId xmlns:a16="http://schemas.microsoft.com/office/drawing/2014/main" id="{DA333A68-DC4C-438F-94B1-10CBC9B7C450}"/>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69" name="Text Box 90">
          <a:extLst>
            <a:ext uri="{FF2B5EF4-FFF2-40B4-BE49-F238E27FC236}">
              <a16:creationId xmlns:a16="http://schemas.microsoft.com/office/drawing/2014/main" id="{DE5D507D-1A3D-4787-B313-D9790DAEE717}"/>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70" name="Text Box 91">
          <a:extLst>
            <a:ext uri="{FF2B5EF4-FFF2-40B4-BE49-F238E27FC236}">
              <a16:creationId xmlns:a16="http://schemas.microsoft.com/office/drawing/2014/main" id="{54176810-17F5-4EB0-87B7-BE588118818A}"/>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71" name="Text Box 92">
          <a:extLst>
            <a:ext uri="{FF2B5EF4-FFF2-40B4-BE49-F238E27FC236}">
              <a16:creationId xmlns:a16="http://schemas.microsoft.com/office/drawing/2014/main" id="{94D53B6A-3AC5-42DF-9DFB-9AB01F5072F4}"/>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72" name="Text Box 93">
          <a:extLst>
            <a:ext uri="{FF2B5EF4-FFF2-40B4-BE49-F238E27FC236}">
              <a16:creationId xmlns:a16="http://schemas.microsoft.com/office/drawing/2014/main" id="{1B44E2E1-E9D7-4D2B-BBE7-B821B5E3CC64}"/>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73" name="Text Box 94">
          <a:extLst>
            <a:ext uri="{FF2B5EF4-FFF2-40B4-BE49-F238E27FC236}">
              <a16:creationId xmlns:a16="http://schemas.microsoft.com/office/drawing/2014/main" id="{E04A5828-8EE4-4137-BBCB-4788D601AEA7}"/>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74" name="Text Box 87">
          <a:extLst>
            <a:ext uri="{FF2B5EF4-FFF2-40B4-BE49-F238E27FC236}">
              <a16:creationId xmlns:a16="http://schemas.microsoft.com/office/drawing/2014/main" id="{3B7C127A-3F9C-4752-AE39-4D17B17F40B4}"/>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75" name="Text Box 88">
          <a:extLst>
            <a:ext uri="{FF2B5EF4-FFF2-40B4-BE49-F238E27FC236}">
              <a16:creationId xmlns:a16="http://schemas.microsoft.com/office/drawing/2014/main" id="{A6423138-7931-4065-8946-999D3DA12E09}"/>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76" name="Text Box 89">
          <a:extLst>
            <a:ext uri="{FF2B5EF4-FFF2-40B4-BE49-F238E27FC236}">
              <a16:creationId xmlns:a16="http://schemas.microsoft.com/office/drawing/2014/main" id="{30DD5EA5-3686-444C-8DB3-CE592888B3B2}"/>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77" name="Text Box 90">
          <a:extLst>
            <a:ext uri="{FF2B5EF4-FFF2-40B4-BE49-F238E27FC236}">
              <a16:creationId xmlns:a16="http://schemas.microsoft.com/office/drawing/2014/main" id="{D4870D9F-63CB-4D70-8610-FE0326EF3E03}"/>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78" name="Text Box 91">
          <a:extLst>
            <a:ext uri="{FF2B5EF4-FFF2-40B4-BE49-F238E27FC236}">
              <a16:creationId xmlns:a16="http://schemas.microsoft.com/office/drawing/2014/main" id="{4BB6B98E-74A3-4DB8-8A44-98F47756CC04}"/>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79" name="Text Box 92">
          <a:extLst>
            <a:ext uri="{FF2B5EF4-FFF2-40B4-BE49-F238E27FC236}">
              <a16:creationId xmlns:a16="http://schemas.microsoft.com/office/drawing/2014/main" id="{5FE03556-61E3-47C5-84FE-591F51DAC32C}"/>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80" name="Text Box 93">
          <a:extLst>
            <a:ext uri="{FF2B5EF4-FFF2-40B4-BE49-F238E27FC236}">
              <a16:creationId xmlns:a16="http://schemas.microsoft.com/office/drawing/2014/main" id="{A7DC201B-AD35-430D-9EB8-935F9A95532E}"/>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81" name="Text Box 94">
          <a:extLst>
            <a:ext uri="{FF2B5EF4-FFF2-40B4-BE49-F238E27FC236}">
              <a16:creationId xmlns:a16="http://schemas.microsoft.com/office/drawing/2014/main" id="{1CA1A313-35A0-441C-8B97-795482E128C5}"/>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82" name="Text Box 87">
          <a:extLst>
            <a:ext uri="{FF2B5EF4-FFF2-40B4-BE49-F238E27FC236}">
              <a16:creationId xmlns:a16="http://schemas.microsoft.com/office/drawing/2014/main" id="{DD6E097D-0F3B-4B0C-A250-58DB8A346A71}"/>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83" name="Text Box 88">
          <a:extLst>
            <a:ext uri="{FF2B5EF4-FFF2-40B4-BE49-F238E27FC236}">
              <a16:creationId xmlns:a16="http://schemas.microsoft.com/office/drawing/2014/main" id="{8F6F5D4A-97CB-4668-BD7D-49D926A58BCF}"/>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84" name="Text Box 89">
          <a:extLst>
            <a:ext uri="{FF2B5EF4-FFF2-40B4-BE49-F238E27FC236}">
              <a16:creationId xmlns:a16="http://schemas.microsoft.com/office/drawing/2014/main" id="{4614CFC1-A19E-4B0A-8AA0-18448967EA6A}"/>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85" name="Text Box 90">
          <a:extLst>
            <a:ext uri="{FF2B5EF4-FFF2-40B4-BE49-F238E27FC236}">
              <a16:creationId xmlns:a16="http://schemas.microsoft.com/office/drawing/2014/main" id="{16595834-E666-4B2E-8895-2A77ABA34486}"/>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86" name="Text Box 91">
          <a:extLst>
            <a:ext uri="{FF2B5EF4-FFF2-40B4-BE49-F238E27FC236}">
              <a16:creationId xmlns:a16="http://schemas.microsoft.com/office/drawing/2014/main" id="{D44F26B4-8CEC-4FCE-88DA-0EAB7647430E}"/>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87" name="Text Box 92">
          <a:extLst>
            <a:ext uri="{FF2B5EF4-FFF2-40B4-BE49-F238E27FC236}">
              <a16:creationId xmlns:a16="http://schemas.microsoft.com/office/drawing/2014/main" id="{A5A3F6F2-5426-4922-8CA2-C8B75CF976E8}"/>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88" name="Text Box 93">
          <a:extLst>
            <a:ext uri="{FF2B5EF4-FFF2-40B4-BE49-F238E27FC236}">
              <a16:creationId xmlns:a16="http://schemas.microsoft.com/office/drawing/2014/main" id="{B325B7CD-31BA-44DD-A9EB-A07706F8D96C}"/>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89" name="Text Box 94">
          <a:extLst>
            <a:ext uri="{FF2B5EF4-FFF2-40B4-BE49-F238E27FC236}">
              <a16:creationId xmlns:a16="http://schemas.microsoft.com/office/drawing/2014/main" id="{2285FB2C-D570-4B1D-AC95-0FF40A7754A9}"/>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90" name="Text Box 87">
          <a:extLst>
            <a:ext uri="{FF2B5EF4-FFF2-40B4-BE49-F238E27FC236}">
              <a16:creationId xmlns:a16="http://schemas.microsoft.com/office/drawing/2014/main" id="{CFAB182D-AF68-468E-92D5-8E608E42A887}"/>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91" name="Text Box 88">
          <a:extLst>
            <a:ext uri="{FF2B5EF4-FFF2-40B4-BE49-F238E27FC236}">
              <a16:creationId xmlns:a16="http://schemas.microsoft.com/office/drawing/2014/main" id="{5A4F0871-CB37-4D5B-9406-B12E9338D3E5}"/>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92" name="Text Box 89">
          <a:extLst>
            <a:ext uri="{FF2B5EF4-FFF2-40B4-BE49-F238E27FC236}">
              <a16:creationId xmlns:a16="http://schemas.microsoft.com/office/drawing/2014/main" id="{C9CA4C86-94A8-4C9A-9D8A-C2A16C95CA4A}"/>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93" name="Text Box 90">
          <a:extLst>
            <a:ext uri="{FF2B5EF4-FFF2-40B4-BE49-F238E27FC236}">
              <a16:creationId xmlns:a16="http://schemas.microsoft.com/office/drawing/2014/main" id="{5C8521DB-FC6F-488F-A77F-FA032BCEB913}"/>
            </a:ext>
          </a:extLst>
        </xdr:cNvPr>
        <xdr:cNvSpPr txBox="1">
          <a:spLocks noChangeArrowheads="1"/>
        </xdr:cNvSpPr>
      </xdr:nvSpPr>
      <xdr:spPr bwMode="auto">
        <a:xfrm>
          <a:off x="3429000"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94" name="Text Box 91">
          <a:extLst>
            <a:ext uri="{FF2B5EF4-FFF2-40B4-BE49-F238E27FC236}">
              <a16:creationId xmlns:a16="http://schemas.microsoft.com/office/drawing/2014/main" id="{BCE4AD26-6D93-44E3-8DFE-6906EAE53E95}"/>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95" name="Text Box 92">
          <a:extLst>
            <a:ext uri="{FF2B5EF4-FFF2-40B4-BE49-F238E27FC236}">
              <a16:creationId xmlns:a16="http://schemas.microsoft.com/office/drawing/2014/main" id="{4CA56EE3-F0D3-4B8D-A067-2807DFAE61AE}"/>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96" name="Text Box 93">
          <a:extLst>
            <a:ext uri="{FF2B5EF4-FFF2-40B4-BE49-F238E27FC236}">
              <a16:creationId xmlns:a16="http://schemas.microsoft.com/office/drawing/2014/main" id="{E6D26930-B673-42F0-B87F-70358F5C5B50}"/>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697" name="Text Box 94">
          <a:extLst>
            <a:ext uri="{FF2B5EF4-FFF2-40B4-BE49-F238E27FC236}">
              <a16:creationId xmlns:a16="http://schemas.microsoft.com/office/drawing/2014/main" id="{E818286B-AE01-49B6-B51D-764F4ADA43C9}"/>
            </a:ext>
          </a:extLst>
        </xdr:cNvPr>
        <xdr:cNvSpPr txBox="1">
          <a:spLocks noChangeArrowheads="1"/>
        </xdr:cNvSpPr>
      </xdr:nvSpPr>
      <xdr:spPr bwMode="auto">
        <a:xfrm>
          <a:off x="4010025" y="76295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98" name="Text Box 87">
          <a:extLst>
            <a:ext uri="{FF2B5EF4-FFF2-40B4-BE49-F238E27FC236}">
              <a16:creationId xmlns:a16="http://schemas.microsoft.com/office/drawing/2014/main" id="{AD7B691E-6D61-45B5-8CFE-BE051CA81429}"/>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699" name="Text Box 88">
          <a:extLst>
            <a:ext uri="{FF2B5EF4-FFF2-40B4-BE49-F238E27FC236}">
              <a16:creationId xmlns:a16="http://schemas.microsoft.com/office/drawing/2014/main" id="{7265FCAE-70B5-4DC1-B519-FF8766192923}"/>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00" name="Text Box 89">
          <a:extLst>
            <a:ext uri="{FF2B5EF4-FFF2-40B4-BE49-F238E27FC236}">
              <a16:creationId xmlns:a16="http://schemas.microsoft.com/office/drawing/2014/main" id="{07EF3699-13C3-45E5-9E50-0D87F0AFE1E5}"/>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01" name="Text Box 90">
          <a:extLst>
            <a:ext uri="{FF2B5EF4-FFF2-40B4-BE49-F238E27FC236}">
              <a16:creationId xmlns:a16="http://schemas.microsoft.com/office/drawing/2014/main" id="{77DE047D-ED4B-41E9-A120-94DC4EC82A03}"/>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02" name="Text Box 91">
          <a:extLst>
            <a:ext uri="{FF2B5EF4-FFF2-40B4-BE49-F238E27FC236}">
              <a16:creationId xmlns:a16="http://schemas.microsoft.com/office/drawing/2014/main" id="{1820C2D6-498A-4C3C-95E1-23E7A3AAAF80}"/>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03" name="Text Box 92">
          <a:extLst>
            <a:ext uri="{FF2B5EF4-FFF2-40B4-BE49-F238E27FC236}">
              <a16:creationId xmlns:a16="http://schemas.microsoft.com/office/drawing/2014/main" id="{5675B05F-B310-4C2B-A777-1D46701F279D}"/>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04" name="Text Box 93">
          <a:extLst>
            <a:ext uri="{FF2B5EF4-FFF2-40B4-BE49-F238E27FC236}">
              <a16:creationId xmlns:a16="http://schemas.microsoft.com/office/drawing/2014/main" id="{2C043A19-FC0E-4269-8574-1B3A3377C6B2}"/>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05" name="Text Box 94">
          <a:extLst>
            <a:ext uri="{FF2B5EF4-FFF2-40B4-BE49-F238E27FC236}">
              <a16:creationId xmlns:a16="http://schemas.microsoft.com/office/drawing/2014/main" id="{E46DA41A-E863-438C-A6F0-4B4D7C67ED8F}"/>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06" name="Text Box 87">
          <a:extLst>
            <a:ext uri="{FF2B5EF4-FFF2-40B4-BE49-F238E27FC236}">
              <a16:creationId xmlns:a16="http://schemas.microsoft.com/office/drawing/2014/main" id="{60B7C0C4-4160-4292-B366-A779F3F922AC}"/>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07" name="Text Box 88">
          <a:extLst>
            <a:ext uri="{FF2B5EF4-FFF2-40B4-BE49-F238E27FC236}">
              <a16:creationId xmlns:a16="http://schemas.microsoft.com/office/drawing/2014/main" id="{673AE5B3-EFDD-4B09-8099-B434309351FC}"/>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08" name="Text Box 89">
          <a:extLst>
            <a:ext uri="{FF2B5EF4-FFF2-40B4-BE49-F238E27FC236}">
              <a16:creationId xmlns:a16="http://schemas.microsoft.com/office/drawing/2014/main" id="{A3D702F2-7975-4D1F-85A6-7EBABA9ACA25}"/>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09" name="Text Box 90">
          <a:extLst>
            <a:ext uri="{FF2B5EF4-FFF2-40B4-BE49-F238E27FC236}">
              <a16:creationId xmlns:a16="http://schemas.microsoft.com/office/drawing/2014/main" id="{AFC2411C-C398-4207-9623-0642003ADB59}"/>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10" name="Text Box 91">
          <a:extLst>
            <a:ext uri="{FF2B5EF4-FFF2-40B4-BE49-F238E27FC236}">
              <a16:creationId xmlns:a16="http://schemas.microsoft.com/office/drawing/2014/main" id="{31F8CFD9-A590-4C48-A8EB-54D822624ABF}"/>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11" name="Text Box 92">
          <a:extLst>
            <a:ext uri="{FF2B5EF4-FFF2-40B4-BE49-F238E27FC236}">
              <a16:creationId xmlns:a16="http://schemas.microsoft.com/office/drawing/2014/main" id="{EBC0EA30-551D-4260-B636-D75855C2DCAA}"/>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12" name="Text Box 93">
          <a:extLst>
            <a:ext uri="{FF2B5EF4-FFF2-40B4-BE49-F238E27FC236}">
              <a16:creationId xmlns:a16="http://schemas.microsoft.com/office/drawing/2014/main" id="{C592C853-1BAE-4A57-8C08-73D5A73F9ABE}"/>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13" name="Text Box 94">
          <a:extLst>
            <a:ext uri="{FF2B5EF4-FFF2-40B4-BE49-F238E27FC236}">
              <a16:creationId xmlns:a16="http://schemas.microsoft.com/office/drawing/2014/main" id="{56EE8F09-EEEF-4CC0-9104-C42C20286970}"/>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14" name="Text Box 87">
          <a:extLst>
            <a:ext uri="{FF2B5EF4-FFF2-40B4-BE49-F238E27FC236}">
              <a16:creationId xmlns:a16="http://schemas.microsoft.com/office/drawing/2014/main" id="{98CFC345-6C99-417A-940F-B4C054716142}"/>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15" name="Text Box 88">
          <a:extLst>
            <a:ext uri="{FF2B5EF4-FFF2-40B4-BE49-F238E27FC236}">
              <a16:creationId xmlns:a16="http://schemas.microsoft.com/office/drawing/2014/main" id="{88D8F8D0-66CF-4ECF-8BE6-F151C27DF7DC}"/>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16" name="Text Box 89">
          <a:extLst>
            <a:ext uri="{FF2B5EF4-FFF2-40B4-BE49-F238E27FC236}">
              <a16:creationId xmlns:a16="http://schemas.microsoft.com/office/drawing/2014/main" id="{BFA01B33-34A4-4F2F-B01B-9DC6C8437942}"/>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17" name="Text Box 90">
          <a:extLst>
            <a:ext uri="{FF2B5EF4-FFF2-40B4-BE49-F238E27FC236}">
              <a16:creationId xmlns:a16="http://schemas.microsoft.com/office/drawing/2014/main" id="{53EBDDA5-E32A-4FAA-A7F0-F0A51DB67606}"/>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18" name="Text Box 91">
          <a:extLst>
            <a:ext uri="{FF2B5EF4-FFF2-40B4-BE49-F238E27FC236}">
              <a16:creationId xmlns:a16="http://schemas.microsoft.com/office/drawing/2014/main" id="{3317E146-BA00-487B-B975-A598170FF0AA}"/>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19" name="Text Box 92">
          <a:extLst>
            <a:ext uri="{FF2B5EF4-FFF2-40B4-BE49-F238E27FC236}">
              <a16:creationId xmlns:a16="http://schemas.microsoft.com/office/drawing/2014/main" id="{4F712B0D-CFF0-4164-A960-D173D6CF83E3}"/>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20" name="Text Box 93">
          <a:extLst>
            <a:ext uri="{FF2B5EF4-FFF2-40B4-BE49-F238E27FC236}">
              <a16:creationId xmlns:a16="http://schemas.microsoft.com/office/drawing/2014/main" id="{F9B98AB4-B36F-41ED-A1F5-C3DE738304DC}"/>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21" name="Text Box 94">
          <a:extLst>
            <a:ext uri="{FF2B5EF4-FFF2-40B4-BE49-F238E27FC236}">
              <a16:creationId xmlns:a16="http://schemas.microsoft.com/office/drawing/2014/main" id="{30F97EFB-1C4C-4461-87D4-34CBB3AFEAE0}"/>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22" name="Text Box 87">
          <a:extLst>
            <a:ext uri="{FF2B5EF4-FFF2-40B4-BE49-F238E27FC236}">
              <a16:creationId xmlns:a16="http://schemas.microsoft.com/office/drawing/2014/main" id="{C2877FD6-9040-4303-BDED-0700D24157C3}"/>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23" name="Text Box 88">
          <a:extLst>
            <a:ext uri="{FF2B5EF4-FFF2-40B4-BE49-F238E27FC236}">
              <a16:creationId xmlns:a16="http://schemas.microsoft.com/office/drawing/2014/main" id="{1B072D45-79E9-48B8-9714-517180D1F9E0}"/>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24" name="Text Box 89">
          <a:extLst>
            <a:ext uri="{FF2B5EF4-FFF2-40B4-BE49-F238E27FC236}">
              <a16:creationId xmlns:a16="http://schemas.microsoft.com/office/drawing/2014/main" id="{33849362-90B6-4F15-8BEB-2DE4FF548AFD}"/>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25" name="Text Box 90">
          <a:extLst>
            <a:ext uri="{FF2B5EF4-FFF2-40B4-BE49-F238E27FC236}">
              <a16:creationId xmlns:a16="http://schemas.microsoft.com/office/drawing/2014/main" id="{5C69888F-D452-4CA0-8619-92B097F2464B}"/>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26" name="Text Box 91">
          <a:extLst>
            <a:ext uri="{FF2B5EF4-FFF2-40B4-BE49-F238E27FC236}">
              <a16:creationId xmlns:a16="http://schemas.microsoft.com/office/drawing/2014/main" id="{16A5B765-75BC-4194-8233-B619926AD850}"/>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27" name="Text Box 92">
          <a:extLst>
            <a:ext uri="{FF2B5EF4-FFF2-40B4-BE49-F238E27FC236}">
              <a16:creationId xmlns:a16="http://schemas.microsoft.com/office/drawing/2014/main" id="{0FEB73A7-E7F9-49FB-BAFA-70792F3E387C}"/>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28" name="Text Box 93">
          <a:extLst>
            <a:ext uri="{FF2B5EF4-FFF2-40B4-BE49-F238E27FC236}">
              <a16:creationId xmlns:a16="http://schemas.microsoft.com/office/drawing/2014/main" id="{F92FB814-CED7-4AFA-BF27-832F75C18FF5}"/>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29" name="Text Box 94">
          <a:extLst>
            <a:ext uri="{FF2B5EF4-FFF2-40B4-BE49-F238E27FC236}">
              <a16:creationId xmlns:a16="http://schemas.microsoft.com/office/drawing/2014/main" id="{4F1B219B-43D6-4752-9030-B61935795270}"/>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30" name="Text Box 87">
          <a:extLst>
            <a:ext uri="{FF2B5EF4-FFF2-40B4-BE49-F238E27FC236}">
              <a16:creationId xmlns:a16="http://schemas.microsoft.com/office/drawing/2014/main" id="{62176396-4ECB-4864-A3D5-401EA8886B8C}"/>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31" name="Text Box 88">
          <a:extLst>
            <a:ext uri="{FF2B5EF4-FFF2-40B4-BE49-F238E27FC236}">
              <a16:creationId xmlns:a16="http://schemas.microsoft.com/office/drawing/2014/main" id="{3AE66A9C-D5D5-46E4-A296-367CC1C5A7E1}"/>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32" name="Text Box 89">
          <a:extLst>
            <a:ext uri="{FF2B5EF4-FFF2-40B4-BE49-F238E27FC236}">
              <a16:creationId xmlns:a16="http://schemas.microsoft.com/office/drawing/2014/main" id="{A6A7F647-21DA-4C3F-9E7F-C869CA68F0A9}"/>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33" name="Text Box 90">
          <a:extLst>
            <a:ext uri="{FF2B5EF4-FFF2-40B4-BE49-F238E27FC236}">
              <a16:creationId xmlns:a16="http://schemas.microsoft.com/office/drawing/2014/main" id="{5B88A8DF-DB29-4C45-93BC-A0690DAE7AF2}"/>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34" name="Text Box 91">
          <a:extLst>
            <a:ext uri="{FF2B5EF4-FFF2-40B4-BE49-F238E27FC236}">
              <a16:creationId xmlns:a16="http://schemas.microsoft.com/office/drawing/2014/main" id="{67CFEF93-5A35-4FD5-BB91-61CF28581B58}"/>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35" name="Text Box 92">
          <a:extLst>
            <a:ext uri="{FF2B5EF4-FFF2-40B4-BE49-F238E27FC236}">
              <a16:creationId xmlns:a16="http://schemas.microsoft.com/office/drawing/2014/main" id="{20B00AD9-DAB6-4CD1-9FDD-65571C09B163}"/>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36" name="Text Box 93">
          <a:extLst>
            <a:ext uri="{FF2B5EF4-FFF2-40B4-BE49-F238E27FC236}">
              <a16:creationId xmlns:a16="http://schemas.microsoft.com/office/drawing/2014/main" id="{459CCDC0-CDDA-43ED-BCAA-B6CD4FA9AF7E}"/>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37" name="Text Box 94">
          <a:extLst>
            <a:ext uri="{FF2B5EF4-FFF2-40B4-BE49-F238E27FC236}">
              <a16:creationId xmlns:a16="http://schemas.microsoft.com/office/drawing/2014/main" id="{8005707B-B0F7-4565-A69D-302F12D4CB58}"/>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38" name="Text Box 87">
          <a:extLst>
            <a:ext uri="{FF2B5EF4-FFF2-40B4-BE49-F238E27FC236}">
              <a16:creationId xmlns:a16="http://schemas.microsoft.com/office/drawing/2014/main" id="{552407E0-BB9B-4429-BE74-FE5D96A0B8F8}"/>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39" name="Text Box 88">
          <a:extLst>
            <a:ext uri="{FF2B5EF4-FFF2-40B4-BE49-F238E27FC236}">
              <a16:creationId xmlns:a16="http://schemas.microsoft.com/office/drawing/2014/main" id="{58E37CE1-CA51-4A4E-B762-CD173361027D}"/>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40" name="Text Box 89">
          <a:extLst>
            <a:ext uri="{FF2B5EF4-FFF2-40B4-BE49-F238E27FC236}">
              <a16:creationId xmlns:a16="http://schemas.microsoft.com/office/drawing/2014/main" id="{DB217CA7-2214-4E4A-8B0B-3006E649C584}"/>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41" name="Text Box 90">
          <a:extLst>
            <a:ext uri="{FF2B5EF4-FFF2-40B4-BE49-F238E27FC236}">
              <a16:creationId xmlns:a16="http://schemas.microsoft.com/office/drawing/2014/main" id="{C6FEC571-5FCE-45B9-8F13-AC2EC590C60E}"/>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42" name="Text Box 91">
          <a:extLst>
            <a:ext uri="{FF2B5EF4-FFF2-40B4-BE49-F238E27FC236}">
              <a16:creationId xmlns:a16="http://schemas.microsoft.com/office/drawing/2014/main" id="{4E39CD49-596F-4B98-B390-DA8D646252B7}"/>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43" name="Text Box 92">
          <a:extLst>
            <a:ext uri="{FF2B5EF4-FFF2-40B4-BE49-F238E27FC236}">
              <a16:creationId xmlns:a16="http://schemas.microsoft.com/office/drawing/2014/main" id="{48435DA8-DA6D-49DF-9C3A-230FEA4C22B9}"/>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44" name="Text Box 93">
          <a:extLst>
            <a:ext uri="{FF2B5EF4-FFF2-40B4-BE49-F238E27FC236}">
              <a16:creationId xmlns:a16="http://schemas.microsoft.com/office/drawing/2014/main" id="{F720211E-F446-492B-A1E9-3844280CDA7E}"/>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45" name="Text Box 94">
          <a:extLst>
            <a:ext uri="{FF2B5EF4-FFF2-40B4-BE49-F238E27FC236}">
              <a16:creationId xmlns:a16="http://schemas.microsoft.com/office/drawing/2014/main" id="{18BCD44E-31D5-4914-9F07-8F988911DBC0}"/>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46" name="Text Box 87">
          <a:extLst>
            <a:ext uri="{FF2B5EF4-FFF2-40B4-BE49-F238E27FC236}">
              <a16:creationId xmlns:a16="http://schemas.microsoft.com/office/drawing/2014/main" id="{DB90CCF4-39D1-4F76-BB64-A88C2CFA4F9B}"/>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47" name="Text Box 88">
          <a:extLst>
            <a:ext uri="{FF2B5EF4-FFF2-40B4-BE49-F238E27FC236}">
              <a16:creationId xmlns:a16="http://schemas.microsoft.com/office/drawing/2014/main" id="{49746FA9-C5D5-4BA4-9BA3-5C3EF2446DAF}"/>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48" name="Text Box 89">
          <a:extLst>
            <a:ext uri="{FF2B5EF4-FFF2-40B4-BE49-F238E27FC236}">
              <a16:creationId xmlns:a16="http://schemas.microsoft.com/office/drawing/2014/main" id="{7561B789-A174-4451-9C1F-F8B1342FE2D5}"/>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49" name="Text Box 90">
          <a:extLst>
            <a:ext uri="{FF2B5EF4-FFF2-40B4-BE49-F238E27FC236}">
              <a16:creationId xmlns:a16="http://schemas.microsoft.com/office/drawing/2014/main" id="{F4F0EC60-70ED-48C8-A164-5C5E995C5785}"/>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50" name="Text Box 91">
          <a:extLst>
            <a:ext uri="{FF2B5EF4-FFF2-40B4-BE49-F238E27FC236}">
              <a16:creationId xmlns:a16="http://schemas.microsoft.com/office/drawing/2014/main" id="{96ECAF23-FFF9-43A3-85A6-168CFF1037BA}"/>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51" name="Text Box 92">
          <a:extLst>
            <a:ext uri="{FF2B5EF4-FFF2-40B4-BE49-F238E27FC236}">
              <a16:creationId xmlns:a16="http://schemas.microsoft.com/office/drawing/2014/main" id="{6469A44D-1F49-4E81-8155-210FA93ED38B}"/>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52" name="Text Box 93">
          <a:extLst>
            <a:ext uri="{FF2B5EF4-FFF2-40B4-BE49-F238E27FC236}">
              <a16:creationId xmlns:a16="http://schemas.microsoft.com/office/drawing/2014/main" id="{716011D8-B4D5-4659-9EFA-0D9B46E691A3}"/>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53" name="Text Box 94">
          <a:extLst>
            <a:ext uri="{FF2B5EF4-FFF2-40B4-BE49-F238E27FC236}">
              <a16:creationId xmlns:a16="http://schemas.microsoft.com/office/drawing/2014/main" id="{2AAFBC98-7245-4B7E-B480-5CDB4D2CA028}"/>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54" name="Text Box 87">
          <a:extLst>
            <a:ext uri="{FF2B5EF4-FFF2-40B4-BE49-F238E27FC236}">
              <a16:creationId xmlns:a16="http://schemas.microsoft.com/office/drawing/2014/main" id="{0649F92C-6C9E-415E-A0E6-8B30AEDDCEAC}"/>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55" name="Text Box 88">
          <a:extLst>
            <a:ext uri="{FF2B5EF4-FFF2-40B4-BE49-F238E27FC236}">
              <a16:creationId xmlns:a16="http://schemas.microsoft.com/office/drawing/2014/main" id="{3D12B368-6284-47A1-8178-01B119F88FA5}"/>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56" name="Text Box 89">
          <a:extLst>
            <a:ext uri="{FF2B5EF4-FFF2-40B4-BE49-F238E27FC236}">
              <a16:creationId xmlns:a16="http://schemas.microsoft.com/office/drawing/2014/main" id="{B1BA15E4-48AE-4B0F-B7B5-979090B39714}"/>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57" name="Text Box 90">
          <a:extLst>
            <a:ext uri="{FF2B5EF4-FFF2-40B4-BE49-F238E27FC236}">
              <a16:creationId xmlns:a16="http://schemas.microsoft.com/office/drawing/2014/main" id="{E64B5625-3413-428A-98A5-16C62090E6C2}"/>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58" name="Text Box 91">
          <a:extLst>
            <a:ext uri="{FF2B5EF4-FFF2-40B4-BE49-F238E27FC236}">
              <a16:creationId xmlns:a16="http://schemas.microsoft.com/office/drawing/2014/main" id="{3B55CFA9-17F7-4520-82AC-1A3CB0B66284}"/>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59" name="Text Box 92">
          <a:extLst>
            <a:ext uri="{FF2B5EF4-FFF2-40B4-BE49-F238E27FC236}">
              <a16:creationId xmlns:a16="http://schemas.microsoft.com/office/drawing/2014/main" id="{60078364-DDE5-4B0E-B89E-400578721D2E}"/>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60" name="Text Box 93">
          <a:extLst>
            <a:ext uri="{FF2B5EF4-FFF2-40B4-BE49-F238E27FC236}">
              <a16:creationId xmlns:a16="http://schemas.microsoft.com/office/drawing/2014/main" id="{E5F69C9B-AC34-48EF-AE95-CFA2A5C57D87}"/>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61" name="Text Box 94">
          <a:extLst>
            <a:ext uri="{FF2B5EF4-FFF2-40B4-BE49-F238E27FC236}">
              <a16:creationId xmlns:a16="http://schemas.microsoft.com/office/drawing/2014/main" id="{51D7CC9B-D139-4405-9847-F26C00C1FA85}"/>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62" name="Text Box 87">
          <a:extLst>
            <a:ext uri="{FF2B5EF4-FFF2-40B4-BE49-F238E27FC236}">
              <a16:creationId xmlns:a16="http://schemas.microsoft.com/office/drawing/2014/main" id="{A9C6ED17-716A-4951-9501-B5948887DE73}"/>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63" name="Text Box 88">
          <a:extLst>
            <a:ext uri="{FF2B5EF4-FFF2-40B4-BE49-F238E27FC236}">
              <a16:creationId xmlns:a16="http://schemas.microsoft.com/office/drawing/2014/main" id="{018BF588-9C7F-4842-951E-9FC00BBF0887}"/>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64" name="Text Box 89">
          <a:extLst>
            <a:ext uri="{FF2B5EF4-FFF2-40B4-BE49-F238E27FC236}">
              <a16:creationId xmlns:a16="http://schemas.microsoft.com/office/drawing/2014/main" id="{96A532F6-DEB8-47FB-8E40-8487FA94C97C}"/>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65" name="Text Box 90">
          <a:extLst>
            <a:ext uri="{FF2B5EF4-FFF2-40B4-BE49-F238E27FC236}">
              <a16:creationId xmlns:a16="http://schemas.microsoft.com/office/drawing/2014/main" id="{E57D9A45-6BB8-4E21-B10F-5F5B0715A4C4}"/>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66" name="Text Box 91">
          <a:extLst>
            <a:ext uri="{FF2B5EF4-FFF2-40B4-BE49-F238E27FC236}">
              <a16:creationId xmlns:a16="http://schemas.microsoft.com/office/drawing/2014/main" id="{ED4292D8-7DA3-4AF4-9CE8-96D643993BC6}"/>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67" name="Text Box 92">
          <a:extLst>
            <a:ext uri="{FF2B5EF4-FFF2-40B4-BE49-F238E27FC236}">
              <a16:creationId xmlns:a16="http://schemas.microsoft.com/office/drawing/2014/main" id="{346FA01B-C9A5-47E9-8D22-9E6A90F4AF2A}"/>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68" name="Text Box 93">
          <a:extLst>
            <a:ext uri="{FF2B5EF4-FFF2-40B4-BE49-F238E27FC236}">
              <a16:creationId xmlns:a16="http://schemas.microsoft.com/office/drawing/2014/main" id="{CB5B534F-743C-42E2-9F59-5D4F86AF748C}"/>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69" name="Text Box 94">
          <a:extLst>
            <a:ext uri="{FF2B5EF4-FFF2-40B4-BE49-F238E27FC236}">
              <a16:creationId xmlns:a16="http://schemas.microsoft.com/office/drawing/2014/main" id="{C41E5D3F-81FD-4E7B-A343-FC449159C6F1}"/>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70" name="Text Box 87">
          <a:extLst>
            <a:ext uri="{FF2B5EF4-FFF2-40B4-BE49-F238E27FC236}">
              <a16:creationId xmlns:a16="http://schemas.microsoft.com/office/drawing/2014/main" id="{C10B2C02-D7E5-4ED6-9C94-190F34BE135E}"/>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71" name="Text Box 88">
          <a:extLst>
            <a:ext uri="{FF2B5EF4-FFF2-40B4-BE49-F238E27FC236}">
              <a16:creationId xmlns:a16="http://schemas.microsoft.com/office/drawing/2014/main" id="{52939CBB-AE99-4A6A-BE67-624A95C4ABED}"/>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72" name="Text Box 89">
          <a:extLst>
            <a:ext uri="{FF2B5EF4-FFF2-40B4-BE49-F238E27FC236}">
              <a16:creationId xmlns:a16="http://schemas.microsoft.com/office/drawing/2014/main" id="{7C8A3B6E-F949-401D-98DF-C2C58A0648CF}"/>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73" name="Text Box 90">
          <a:extLst>
            <a:ext uri="{FF2B5EF4-FFF2-40B4-BE49-F238E27FC236}">
              <a16:creationId xmlns:a16="http://schemas.microsoft.com/office/drawing/2014/main" id="{45E7953E-0173-49E3-BDC5-F7B6EC7A3262}"/>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74" name="Text Box 91">
          <a:extLst>
            <a:ext uri="{FF2B5EF4-FFF2-40B4-BE49-F238E27FC236}">
              <a16:creationId xmlns:a16="http://schemas.microsoft.com/office/drawing/2014/main" id="{A6B0811C-E808-4249-B869-3BB1AE6ADF93}"/>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75" name="Text Box 92">
          <a:extLst>
            <a:ext uri="{FF2B5EF4-FFF2-40B4-BE49-F238E27FC236}">
              <a16:creationId xmlns:a16="http://schemas.microsoft.com/office/drawing/2014/main" id="{6EEA6A91-FA04-4B57-8C73-51D0ABF8011C}"/>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76" name="Text Box 93">
          <a:extLst>
            <a:ext uri="{FF2B5EF4-FFF2-40B4-BE49-F238E27FC236}">
              <a16:creationId xmlns:a16="http://schemas.microsoft.com/office/drawing/2014/main" id="{D3D607F3-CDD1-4434-AAF1-F3C646DB434F}"/>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77" name="Text Box 94">
          <a:extLst>
            <a:ext uri="{FF2B5EF4-FFF2-40B4-BE49-F238E27FC236}">
              <a16:creationId xmlns:a16="http://schemas.microsoft.com/office/drawing/2014/main" id="{93F24A93-1865-4FE2-B65B-824509A88F10}"/>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78" name="Text Box 87">
          <a:extLst>
            <a:ext uri="{FF2B5EF4-FFF2-40B4-BE49-F238E27FC236}">
              <a16:creationId xmlns:a16="http://schemas.microsoft.com/office/drawing/2014/main" id="{AD14AE71-EC41-4925-8472-2FC4ADEF40EF}"/>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79" name="Text Box 88">
          <a:extLst>
            <a:ext uri="{FF2B5EF4-FFF2-40B4-BE49-F238E27FC236}">
              <a16:creationId xmlns:a16="http://schemas.microsoft.com/office/drawing/2014/main" id="{40BDEB5F-8604-45BD-AEC7-C8E00F526BCC}"/>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80" name="Text Box 89">
          <a:extLst>
            <a:ext uri="{FF2B5EF4-FFF2-40B4-BE49-F238E27FC236}">
              <a16:creationId xmlns:a16="http://schemas.microsoft.com/office/drawing/2014/main" id="{CA2EE4B6-513F-47D6-BA4C-9F222A877F08}"/>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81" name="Text Box 90">
          <a:extLst>
            <a:ext uri="{FF2B5EF4-FFF2-40B4-BE49-F238E27FC236}">
              <a16:creationId xmlns:a16="http://schemas.microsoft.com/office/drawing/2014/main" id="{34C23912-DD82-4E58-8372-DC3676C33EEE}"/>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82" name="Text Box 91">
          <a:extLst>
            <a:ext uri="{FF2B5EF4-FFF2-40B4-BE49-F238E27FC236}">
              <a16:creationId xmlns:a16="http://schemas.microsoft.com/office/drawing/2014/main" id="{A2339B49-BE26-4000-B0C7-EAEAAEBF032C}"/>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83" name="Text Box 92">
          <a:extLst>
            <a:ext uri="{FF2B5EF4-FFF2-40B4-BE49-F238E27FC236}">
              <a16:creationId xmlns:a16="http://schemas.microsoft.com/office/drawing/2014/main" id="{CB2931D5-49A7-4BC5-9E20-441F81591FE9}"/>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84" name="Text Box 93">
          <a:extLst>
            <a:ext uri="{FF2B5EF4-FFF2-40B4-BE49-F238E27FC236}">
              <a16:creationId xmlns:a16="http://schemas.microsoft.com/office/drawing/2014/main" id="{7B2748B2-5CD5-42C3-BBD0-8F5798A57759}"/>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85" name="Text Box 94">
          <a:extLst>
            <a:ext uri="{FF2B5EF4-FFF2-40B4-BE49-F238E27FC236}">
              <a16:creationId xmlns:a16="http://schemas.microsoft.com/office/drawing/2014/main" id="{458860D6-790B-4F2B-B12F-02A7BFFD6489}"/>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86" name="Text Box 87">
          <a:extLst>
            <a:ext uri="{FF2B5EF4-FFF2-40B4-BE49-F238E27FC236}">
              <a16:creationId xmlns:a16="http://schemas.microsoft.com/office/drawing/2014/main" id="{B591C10E-3F57-4736-ADAF-2E3A76D39FFD}"/>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87" name="Text Box 88">
          <a:extLst>
            <a:ext uri="{FF2B5EF4-FFF2-40B4-BE49-F238E27FC236}">
              <a16:creationId xmlns:a16="http://schemas.microsoft.com/office/drawing/2014/main" id="{02FB01E4-1261-419C-A3A2-791BCE2B3C80}"/>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88" name="Text Box 89">
          <a:extLst>
            <a:ext uri="{FF2B5EF4-FFF2-40B4-BE49-F238E27FC236}">
              <a16:creationId xmlns:a16="http://schemas.microsoft.com/office/drawing/2014/main" id="{2AC2502B-5EFC-454D-8E49-90EAF5985A5D}"/>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89" name="Text Box 90">
          <a:extLst>
            <a:ext uri="{FF2B5EF4-FFF2-40B4-BE49-F238E27FC236}">
              <a16:creationId xmlns:a16="http://schemas.microsoft.com/office/drawing/2014/main" id="{5E256611-CC4B-4CA3-B0F2-EBE61225DBAA}"/>
            </a:ext>
          </a:extLst>
        </xdr:cNvPr>
        <xdr:cNvSpPr txBox="1">
          <a:spLocks noChangeArrowheads="1"/>
        </xdr:cNvSpPr>
      </xdr:nvSpPr>
      <xdr:spPr bwMode="auto">
        <a:xfrm>
          <a:off x="3429000"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90" name="Text Box 91">
          <a:extLst>
            <a:ext uri="{FF2B5EF4-FFF2-40B4-BE49-F238E27FC236}">
              <a16:creationId xmlns:a16="http://schemas.microsoft.com/office/drawing/2014/main" id="{1AE8BC42-90DB-4948-92C1-2FC3C7887311}"/>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91" name="Text Box 92">
          <a:extLst>
            <a:ext uri="{FF2B5EF4-FFF2-40B4-BE49-F238E27FC236}">
              <a16:creationId xmlns:a16="http://schemas.microsoft.com/office/drawing/2014/main" id="{E6518AE1-1891-46B8-9D10-F1BB89519984}"/>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92" name="Text Box 93">
          <a:extLst>
            <a:ext uri="{FF2B5EF4-FFF2-40B4-BE49-F238E27FC236}">
              <a16:creationId xmlns:a16="http://schemas.microsoft.com/office/drawing/2014/main" id="{26D97681-8FCE-4673-815F-852AF3331D05}"/>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93" name="Text Box 94">
          <a:extLst>
            <a:ext uri="{FF2B5EF4-FFF2-40B4-BE49-F238E27FC236}">
              <a16:creationId xmlns:a16="http://schemas.microsoft.com/office/drawing/2014/main" id="{2DDD5E4E-2E61-439C-A31F-F872F68B3AA5}"/>
            </a:ext>
          </a:extLst>
        </xdr:cNvPr>
        <xdr:cNvSpPr txBox="1">
          <a:spLocks noChangeArrowheads="1"/>
        </xdr:cNvSpPr>
      </xdr:nvSpPr>
      <xdr:spPr bwMode="auto">
        <a:xfrm>
          <a:off x="4010025" y="66389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94" name="Text Box 87">
          <a:extLst>
            <a:ext uri="{FF2B5EF4-FFF2-40B4-BE49-F238E27FC236}">
              <a16:creationId xmlns:a16="http://schemas.microsoft.com/office/drawing/2014/main" id="{F082BFD7-BF0A-4E7A-AD96-ABF01251CB91}"/>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95" name="Text Box 88">
          <a:extLst>
            <a:ext uri="{FF2B5EF4-FFF2-40B4-BE49-F238E27FC236}">
              <a16:creationId xmlns:a16="http://schemas.microsoft.com/office/drawing/2014/main" id="{E1AE905E-7283-4977-A769-E4E73C84B81B}"/>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96" name="Text Box 89">
          <a:extLst>
            <a:ext uri="{FF2B5EF4-FFF2-40B4-BE49-F238E27FC236}">
              <a16:creationId xmlns:a16="http://schemas.microsoft.com/office/drawing/2014/main" id="{554770FC-69B7-4D4D-B410-8B676E14DEDA}"/>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797" name="Text Box 90">
          <a:extLst>
            <a:ext uri="{FF2B5EF4-FFF2-40B4-BE49-F238E27FC236}">
              <a16:creationId xmlns:a16="http://schemas.microsoft.com/office/drawing/2014/main" id="{F60795B5-A697-4487-9AAE-993C7D602BC4}"/>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98" name="Text Box 91">
          <a:extLst>
            <a:ext uri="{FF2B5EF4-FFF2-40B4-BE49-F238E27FC236}">
              <a16:creationId xmlns:a16="http://schemas.microsoft.com/office/drawing/2014/main" id="{559578FB-E4CC-47D6-A875-B499DEC9D170}"/>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799" name="Text Box 92">
          <a:extLst>
            <a:ext uri="{FF2B5EF4-FFF2-40B4-BE49-F238E27FC236}">
              <a16:creationId xmlns:a16="http://schemas.microsoft.com/office/drawing/2014/main" id="{8DB9E12A-3467-413D-A1C5-E0F895FDEF9F}"/>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00" name="Text Box 93">
          <a:extLst>
            <a:ext uri="{FF2B5EF4-FFF2-40B4-BE49-F238E27FC236}">
              <a16:creationId xmlns:a16="http://schemas.microsoft.com/office/drawing/2014/main" id="{69E8B116-1E82-4790-845B-F73D3C71D0FE}"/>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01" name="Text Box 94">
          <a:extLst>
            <a:ext uri="{FF2B5EF4-FFF2-40B4-BE49-F238E27FC236}">
              <a16:creationId xmlns:a16="http://schemas.microsoft.com/office/drawing/2014/main" id="{6C9B6558-B0C4-4FED-8DC9-5FD17F00E835}"/>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02" name="Text Box 87">
          <a:extLst>
            <a:ext uri="{FF2B5EF4-FFF2-40B4-BE49-F238E27FC236}">
              <a16:creationId xmlns:a16="http://schemas.microsoft.com/office/drawing/2014/main" id="{CE882FB8-8A6C-491F-9C9A-49EA62D48246}"/>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03" name="Text Box 88">
          <a:extLst>
            <a:ext uri="{FF2B5EF4-FFF2-40B4-BE49-F238E27FC236}">
              <a16:creationId xmlns:a16="http://schemas.microsoft.com/office/drawing/2014/main" id="{39D4DCF8-8F1E-43EC-8EEE-F127350DD235}"/>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04" name="Text Box 89">
          <a:extLst>
            <a:ext uri="{FF2B5EF4-FFF2-40B4-BE49-F238E27FC236}">
              <a16:creationId xmlns:a16="http://schemas.microsoft.com/office/drawing/2014/main" id="{3D30F7EB-28CC-4DF5-B5FC-8815C03E67B0}"/>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05" name="Text Box 90">
          <a:extLst>
            <a:ext uri="{FF2B5EF4-FFF2-40B4-BE49-F238E27FC236}">
              <a16:creationId xmlns:a16="http://schemas.microsoft.com/office/drawing/2014/main" id="{41EF6BC9-542E-427E-92AC-D95457EF343B}"/>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06" name="Text Box 91">
          <a:extLst>
            <a:ext uri="{FF2B5EF4-FFF2-40B4-BE49-F238E27FC236}">
              <a16:creationId xmlns:a16="http://schemas.microsoft.com/office/drawing/2014/main" id="{9E350333-5BF2-49E4-BE8B-CA9AF6F08DB4}"/>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07" name="Text Box 92">
          <a:extLst>
            <a:ext uri="{FF2B5EF4-FFF2-40B4-BE49-F238E27FC236}">
              <a16:creationId xmlns:a16="http://schemas.microsoft.com/office/drawing/2014/main" id="{FB99EECC-6421-4B92-99AA-465890C874B5}"/>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08" name="Text Box 93">
          <a:extLst>
            <a:ext uri="{FF2B5EF4-FFF2-40B4-BE49-F238E27FC236}">
              <a16:creationId xmlns:a16="http://schemas.microsoft.com/office/drawing/2014/main" id="{3CC9B44B-2C3F-40FC-811C-A85B5F91F935}"/>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09" name="Text Box 94">
          <a:extLst>
            <a:ext uri="{FF2B5EF4-FFF2-40B4-BE49-F238E27FC236}">
              <a16:creationId xmlns:a16="http://schemas.microsoft.com/office/drawing/2014/main" id="{74EA649D-FAC8-422A-B8D1-74025C1EE2C9}"/>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10" name="Text Box 87">
          <a:extLst>
            <a:ext uri="{FF2B5EF4-FFF2-40B4-BE49-F238E27FC236}">
              <a16:creationId xmlns:a16="http://schemas.microsoft.com/office/drawing/2014/main" id="{CACC28A1-5893-4869-B254-BC12AEDFEE3C}"/>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11" name="Text Box 88">
          <a:extLst>
            <a:ext uri="{FF2B5EF4-FFF2-40B4-BE49-F238E27FC236}">
              <a16:creationId xmlns:a16="http://schemas.microsoft.com/office/drawing/2014/main" id="{346F3340-6AD4-4073-8D42-9E4E586DBBB7}"/>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12" name="Text Box 89">
          <a:extLst>
            <a:ext uri="{FF2B5EF4-FFF2-40B4-BE49-F238E27FC236}">
              <a16:creationId xmlns:a16="http://schemas.microsoft.com/office/drawing/2014/main" id="{9B1A88E5-CB8B-4C0F-B58A-220745D31903}"/>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13" name="Text Box 90">
          <a:extLst>
            <a:ext uri="{FF2B5EF4-FFF2-40B4-BE49-F238E27FC236}">
              <a16:creationId xmlns:a16="http://schemas.microsoft.com/office/drawing/2014/main" id="{AF6070A1-924F-4CEF-A64F-BA3F76DB9DEA}"/>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14" name="Text Box 91">
          <a:extLst>
            <a:ext uri="{FF2B5EF4-FFF2-40B4-BE49-F238E27FC236}">
              <a16:creationId xmlns:a16="http://schemas.microsoft.com/office/drawing/2014/main" id="{0DB86F5B-DA8F-4692-97A9-3121E392DE80}"/>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15" name="Text Box 92">
          <a:extLst>
            <a:ext uri="{FF2B5EF4-FFF2-40B4-BE49-F238E27FC236}">
              <a16:creationId xmlns:a16="http://schemas.microsoft.com/office/drawing/2014/main" id="{E17D07F5-4AB5-4628-B89F-C7FBA68983C4}"/>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16" name="Text Box 93">
          <a:extLst>
            <a:ext uri="{FF2B5EF4-FFF2-40B4-BE49-F238E27FC236}">
              <a16:creationId xmlns:a16="http://schemas.microsoft.com/office/drawing/2014/main" id="{0DDE3D6A-756C-4165-8AE0-3B076AA03341}"/>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17" name="Text Box 94">
          <a:extLst>
            <a:ext uri="{FF2B5EF4-FFF2-40B4-BE49-F238E27FC236}">
              <a16:creationId xmlns:a16="http://schemas.microsoft.com/office/drawing/2014/main" id="{0D572D83-5B86-4AB3-8AF7-4C616A782B61}"/>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18" name="Text Box 87">
          <a:extLst>
            <a:ext uri="{FF2B5EF4-FFF2-40B4-BE49-F238E27FC236}">
              <a16:creationId xmlns:a16="http://schemas.microsoft.com/office/drawing/2014/main" id="{EDF36682-1EF9-4E81-B47A-2CA60E4A6E2C}"/>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19" name="Text Box 88">
          <a:extLst>
            <a:ext uri="{FF2B5EF4-FFF2-40B4-BE49-F238E27FC236}">
              <a16:creationId xmlns:a16="http://schemas.microsoft.com/office/drawing/2014/main" id="{2B7BD0D4-F57A-4436-B4C7-AAB6995C4555}"/>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20" name="Text Box 89">
          <a:extLst>
            <a:ext uri="{FF2B5EF4-FFF2-40B4-BE49-F238E27FC236}">
              <a16:creationId xmlns:a16="http://schemas.microsoft.com/office/drawing/2014/main" id="{A4785446-E620-4BE6-A497-418538DBDCCE}"/>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21" name="Text Box 90">
          <a:extLst>
            <a:ext uri="{FF2B5EF4-FFF2-40B4-BE49-F238E27FC236}">
              <a16:creationId xmlns:a16="http://schemas.microsoft.com/office/drawing/2014/main" id="{9DCD5820-07CA-40F1-944C-94DE977A9A53}"/>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22" name="Text Box 91">
          <a:extLst>
            <a:ext uri="{FF2B5EF4-FFF2-40B4-BE49-F238E27FC236}">
              <a16:creationId xmlns:a16="http://schemas.microsoft.com/office/drawing/2014/main" id="{EB3AF91B-C752-4317-9AE6-C79FD83F49A2}"/>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23" name="Text Box 92">
          <a:extLst>
            <a:ext uri="{FF2B5EF4-FFF2-40B4-BE49-F238E27FC236}">
              <a16:creationId xmlns:a16="http://schemas.microsoft.com/office/drawing/2014/main" id="{65724D71-F627-4013-ADB0-FCC6D1BFC479}"/>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24" name="Text Box 93">
          <a:extLst>
            <a:ext uri="{FF2B5EF4-FFF2-40B4-BE49-F238E27FC236}">
              <a16:creationId xmlns:a16="http://schemas.microsoft.com/office/drawing/2014/main" id="{CB54272B-F85A-4656-A3B7-F29B262A6E57}"/>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25" name="Text Box 94">
          <a:extLst>
            <a:ext uri="{FF2B5EF4-FFF2-40B4-BE49-F238E27FC236}">
              <a16:creationId xmlns:a16="http://schemas.microsoft.com/office/drawing/2014/main" id="{442B4810-2AD9-4879-A1CD-5C579E7A22DB}"/>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26" name="Text Box 87">
          <a:extLst>
            <a:ext uri="{FF2B5EF4-FFF2-40B4-BE49-F238E27FC236}">
              <a16:creationId xmlns:a16="http://schemas.microsoft.com/office/drawing/2014/main" id="{C35491E0-3A00-4D45-ADDC-4D41FE1E4666}"/>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27" name="Text Box 88">
          <a:extLst>
            <a:ext uri="{FF2B5EF4-FFF2-40B4-BE49-F238E27FC236}">
              <a16:creationId xmlns:a16="http://schemas.microsoft.com/office/drawing/2014/main" id="{D14E8571-CC9D-4FD7-9881-6E389EC28378}"/>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28" name="Text Box 89">
          <a:extLst>
            <a:ext uri="{FF2B5EF4-FFF2-40B4-BE49-F238E27FC236}">
              <a16:creationId xmlns:a16="http://schemas.microsoft.com/office/drawing/2014/main" id="{47895621-F0E5-4A4D-AEC6-51418C97EBCD}"/>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29" name="Text Box 90">
          <a:extLst>
            <a:ext uri="{FF2B5EF4-FFF2-40B4-BE49-F238E27FC236}">
              <a16:creationId xmlns:a16="http://schemas.microsoft.com/office/drawing/2014/main" id="{403D529F-302C-4E79-A163-AFEA1DBBD31B}"/>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30" name="Text Box 91">
          <a:extLst>
            <a:ext uri="{FF2B5EF4-FFF2-40B4-BE49-F238E27FC236}">
              <a16:creationId xmlns:a16="http://schemas.microsoft.com/office/drawing/2014/main" id="{CCB5BD9E-9FBA-4073-B731-55797CA53CB5}"/>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31" name="Text Box 92">
          <a:extLst>
            <a:ext uri="{FF2B5EF4-FFF2-40B4-BE49-F238E27FC236}">
              <a16:creationId xmlns:a16="http://schemas.microsoft.com/office/drawing/2014/main" id="{EAA5333B-37CB-4CB4-A80E-86436685116A}"/>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32" name="Text Box 93">
          <a:extLst>
            <a:ext uri="{FF2B5EF4-FFF2-40B4-BE49-F238E27FC236}">
              <a16:creationId xmlns:a16="http://schemas.microsoft.com/office/drawing/2014/main" id="{CC502A21-B11A-4077-9A5A-1F795DF63D61}"/>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33" name="Text Box 94">
          <a:extLst>
            <a:ext uri="{FF2B5EF4-FFF2-40B4-BE49-F238E27FC236}">
              <a16:creationId xmlns:a16="http://schemas.microsoft.com/office/drawing/2014/main" id="{FDE817D4-1D55-46E0-ADEF-36096B44BC11}"/>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34" name="Text Box 87">
          <a:extLst>
            <a:ext uri="{FF2B5EF4-FFF2-40B4-BE49-F238E27FC236}">
              <a16:creationId xmlns:a16="http://schemas.microsoft.com/office/drawing/2014/main" id="{218CA8B7-54DA-48E0-A6EA-79A7F3438283}"/>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35" name="Text Box 88">
          <a:extLst>
            <a:ext uri="{FF2B5EF4-FFF2-40B4-BE49-F238E27FC236}">
              <a16:creationId xmlns:a16="http://schemas.microsoft.com/office/drawing/2014/main" id="{50871E60-819F-49FD-BE34-A61BA9BED0B6}"/>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36" name="Text Box 89">
          <a:extLst>
            <a:ext uri="{FF2B5EF4-FFF2-40B4-BE49-F238E27FC236}">
              <a16:creationId xmlns:a16="http://schemas.microsoft.com/office/drawing/2014/main" id="{931F5864-9354-4C7A-875F-F0FEA2260981}"/>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37" name="Text Box 90">
          <a:extLst>
            <a:ext uri="{FF2B5EF4-FFF2-40B4-BE49-F238E27FC236}">
              <a16:creationId xmlns:a16="http://schemas.microsoft.com/office/drawing/2014/main" id="{766D5B36-8B0D-4232-B6CC-8EF5EA0F1C93}"/>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38" name="Text Box 91">
          <a:extLst>
            <a:ext uri="{FF2B5EF4-FFF2-40B4-BE49-F238E27FC236}">
              <a16:creationId xmlns:a16="http://schemas.microsoft.com/office/drawing/2014/main" id="{7F1B85DA-AAF4-4E61-8102-44A582F0D96C}"/>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39" name="Text Box 92">
          <a:extLst>
            <a:ext uri="{FF2B5EF4-FFF2-40B4-BE49-F238E27FC236}">
              <a16:creationId xmlns:a16="http://schemas.microsoft.com/office/drawing/2014/main" id="{F8507B8F-F1F4-4FD5-8CF4-2E4ACD4A2AC4}"/>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40" name="Text Box 93">
          <a:extLst>
            <a:ext uri="{FF2B5EF4-FFF2-40B4-BE49-F238E27FC236}">
              <a16:creationId xmlns:a16="http://schemas.microsoft.com/office/drawing/2014/main" id="{E58715E5-24B5-47A5-8A0C-4F66CBB48AEB}"/>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41" name="Text Box 94">
          <a:extLst>
            <a:ext uri="{FF2B5EF4-FFF2-40B4-BE49-F238E27FC236}">
              <a16:creationId xmlns:a16="http://schemas.microsoft.com/office/drawing/2014/main" id="{344EAA98-3980-434C-8AF7-C960BD949F54}"/>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42" name="Text Box 87">
          <a:extLst>
            <a:ext uri="{FF2B5EF4-FFF2-40B4-BE49-F238E27FC236}">
              <a16:creationId xmlns:a16="http://schemas.microsoft.com/office/drawing/2014/main" id="{D3C8BE00-228F-4DF1-AEB2-DB6604A3AD5D}"/>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43" name="Text Box 88">
          <a:extLst>
            <a:ext uri="{FF2B5EF4-FFF2-40B4-BE49-F238E27FC236}">
              <a16:creationId xmlns:a16="http://schemas.microsoft.com/office/drawing/2014/main" id="{CA41781D-E043-4938-A716-4D3C7B36650C}"/>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44" name="Text Box 89">
          <a:extLst>
            <a:ext uri="{FF2B5EF4-FFF2-40B4-BE49-F238E27FC236}">
              <a16:creationId xmlns:a16="http://schemas.microsoft.com/office/drawing/2014/main" id="{E42B7CFB-41BC-4AA0-80A9-2B9831BD243A}"/>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45" name="Text Box 90">
          <a:extLst>
            <a:ext uri="{FF2B5EF4-FFF2-40B4-BE49-F238E27FC236}">
              <a16:creationId xmlns:a16="http://schemas.microsoft.com/office/drawing/2014/main" id="{23F1BC11-7392-4ABB-A893-DBDBDD370942}"/>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46" name="Text Box 91">
          <a:extLst>
            <a:ext uri="{FF2B5EF4-FFF2-40B4-BE49-F238E27FC236}">
              <a16:creationId xmlns:a16="http://schemas.microsoft.com/office/drawing/2014/main" id="{31FE1397-8792-4AA5-ABFB-82BAAD354AED}"/>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47" name="Text Box 92">
          <a:extLst>
            <a:ext uri="{FF2B5EF4-FFF2-40B4-BE49-F238E27FC236}">
              <a16:creationId xmlns:a16="http://schemas.microsoft.com/office/drawing/2014/main" id="{AEC5A91E-7BCE-4C3B-A337-5AE6E9A4849B}"/>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48" name="Text Box 93">
          <a:extLst>
            <a:ext uri="{FF2B5EF4-FFF2-40B4-BE49-F238E27FC236}">
              <a16:creationId xmlns:a16="http://schemas.microsoft.com/office/drawing/2014/main" id="{A7E727F9-5F40-4761-B62E-42EC4567D890}"/>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49" name="Text Box 94">
          <a:extLst>
            <a:ext uri="{FF2B5EF4-FFF2-40B4-BE49-F238E27FC236}">
              <a16:creationId xmlns:a16="http://schemas.microsoft.com/office/drawing/2014/main" id="{0A3A3054-2CEF-424A-8D66-F810B276D5D6}"/>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50" name="Text Box 87">
          <a:extLst>
            <a:ext uri="{FF2B5EF4-FFF2-40B4-BE49-F238E27FC236}">
              <a16:creationId xmlns:a16="http://schemas.microsoft.com/office/drawing/2014/main" id="{4E91811B-E7A1-4FCD-8362-188E2A30E289}"/>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51" name="Text Box 88">
          <a:extLst>
            <a:ext uri="{FF2B5EF4-FFF2-40B4-BE49-F238E27FC236}">
              <a16:creationId xmlns:a16="http://schemas.microsoft.com/office/drawing/2014/main" id="{3FABBC09-50B0-4B0C-9AE5-A7523DFD4698}"/>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52" name="Text Box 89">
          <a:extLst>
            <a:ext uri="{FF2B5EF4-FFF2-40B4-BE49-F238E27FC236}">
              <a16:creationId xmlns:a16="http://schemas.microsoft.com/office/drawing/2014/main" id="{CAD2C2EE-F554-474F-8A8E-A8212F4FAEE9}"/>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53" name="Text Box 90">
          <a:extLst>
            <a:ext uri="{FF2B5EF4-FFF2-40B4-BE49-F238E27FC236}">
              <a16:creationId xmlns:a16="http://schemas.microsoft.com/office/drawing/2014/main" id="{E52C6B4A-1725-49EA-967C-F449C511469E}"/>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54" name="Text Box 91">
          <a:extLst>
            <a:ext uri="{FF2B5EF4-FFF2-40B4-BE49-F238E27FC236}">
              <a16:creationId xmlns:a16="http://schemas.microsoft.com/office/drawing/2014/main" id="{2A511D13-148C-43DA-85B8-772E9AA1AFC4}"/>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55" name="Text Box 92">
          <a:extLst>
            <a:ext uri="{FF2B5EF4-FFF2-40B4-BE49-F238E27FC236}">
              <a16:creationId xmlns:a16="http://schemas.microsoft.com/office/drawing/2014/main" id="{7AC3959D-78DC-4E0D-9779-649AECE6E679}"/>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56" name="Text Box 93">
          <a:extLst>
            <a:ext uri="{FF2B5EF4-FFF2-40B4-BE49-F238E27FC236}">
              <a16:creationId xmlns:a16="http://schemas.microsoft.com/office/drawing/2014/main" id="{D7DBD1BB-EEAC-4F99-834E-C0943556D3B9}"/>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57" name="Text Box 94">
          <a:extLst>
            <a:ext uri="{FF2B5EF4-FFF2-40B4-BE49-F238E27FC236}">
              <a16:creationId xmlns:a16="http://schemas.microsoft.com/office/drawing/2014/main" id="{5B50EDC7-F807-4A9C-AD05-A719FB8BEE5E}"/>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58" name="Text Box 87">
          <a:extLst>
            <a:ext uri="{FF2B5EF4-FFF2-40B4-BE49-F238E27FC236}">
              <a16:creationId xmlns:a16="http://schemas.microsoft.com/office/drawing/2014/main" id="{C34927FA-64BA-45F1-9C6F-6B0A287DA8ED}"/>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59" name="Text Box 88">
          <a:extLst>
            <a:ext uri="{FF2B5EF4-FFF2-40B4-BE49-F238E27FC236}">
              <a16:creationId xmlns:a16="http://schemas.microsoft.com/office/drawing/2014/main" id="{30322A3B-FB9C-4938-BACA-CB1224D4EEDB}"/>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60" name="Text Box 89">
          <a:extLst>
            <a:ext uri="{FF2B5EF4-FFF2-40B4-BE49-F238E27FC236}">
              <a16:creationId xmlns:a16="http://schemas.microsoft.com/office/drawing/2014/main" id="{9E919773-A4E3-4074-A946-172D75FBFACE}"/>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61" name="Text Box 90">
          <a:extLst>
            <a:ext uri="{FF2B5EF4-FFF2-40B4-BE49-F238E27FC236}">
              <a16:creationId xmlns:a16="http://schemas.microsoft.com/office/drawing/2014/main" id="{330AD1FC-990B-4AAF-8842-93B96F1F4F7F}"/>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62" name="Text Box 91">
          <a:extLst>
            <a:ext uri="{FF2B5EF4-FFF2-40B4-BE49-F238E27FC236}">
              <a16:creationId xmlns:a16="http://schemas.microsoft.com/office/drawing/2014/main" id="{A7C75D44-341D-443B-A9CE-A3715F318209}"/>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63" name="Text Box 92">
          <a:extLst>
            <a:ext uri="{FF2B5EF4-FFF2-40B4-BE49-F238E27FC236}">
              <a16:creationId xmlns:a16="http://schemas.microsoft.com/office/drawing/2014/main" id="{78F78C2E-52FA-456C-82E4-01C91947D790}"/>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64" name="Text Box 93">
          <a:extLst>
            <a:ext uri="{FF2B5EF4-FFF2-40B4-BE49-F238E27FC236}">
              <a16:creationId xmlns:a16="http://schemas.microsoft.com/office/drawing/2014/main" id="{66A5908D-C58B-4D64-8308-DA240477B086}"/>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65" name="Text Box 94">
          <a:extLst>
            <a:ext uri="{FF2B5EF4-FFF2-40B4-BE49-F238E27FC236}">
              <a16:creationId xmlns:a16="http://schemas.microsoft.com/office/drawing/2014/main" id="{154954A0-E274-4F75-8475-D68393FF067B}"/>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66" name="Text Box 87">
          <a:extLst>
            <a:ext uri="{FF2B5EF4-FFF2-40B4-BE49-F238E27FC236}">
              <a16:creationId xmlns:a16="http://schemas.microsoft.com/office/drawing/2014/main" id="{1768AE34-111A-49EC-B5D4-BB1EB5FF84E8}"/>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67" name="Text Box 88">
          <a:extLst>
            <a:ext uri="{FF2B5EF4-FFF2-40B4-BE49-F238E27FC236}">
              <a16:creationId xmlns:a16="http://schemas.microsoft.com/office/drawing/2014/main" id="{3E89606A-FDC1-41FC-BB01-EF1C08ADD3A1}"/>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68" name="Text Box 89">
          <a:extLst>
            <a:ext uri="{FF2B5EF4-FFF2-40B4-BE49-F238E27FC236}">
              <a16:creationId xmlns:a16="http://schemas.microsoft.com/office/drawing/2014/main" id="{F50C4053-BC46-4C9A-9101-04F79DB76EF6}"/>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69" name="Text Box 90">
          <a:extLst>
            <a:ext uri="{FF2B5EF4-FFF2-40B4-BE49-F238E27FC236}">
              <a16:creationId xmlns:a16="http://schemas.microsoft.com/office/drawing/2014/main" id="{0D7DF028-76E3-4E88-BE88-F162A24973E1}"/>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70" name="Text Box 91">
          <a:extLst>
            <a:ext uri="{FF2B5EF4-FFF2-40B4-BE49-F238E27FC236}">
              <a16:creationId xmlns:a16="http://schemas.microsoft.com/office/drawing/2014/main" id="{18240B5D-DD80-4710-9736-DF3B0DDD30F7}"/>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71" name="Text Box 92">
          <a:extLst>
            <a:ext uri="{FF2B5EF4-FFF2-40B4-BE49-F238E27FC236}">
              <a16:creationId xmlns:a16="http://schemas.microsoft.com/office/drawing/2014/main" id="{A4426FA6-6C89-493E-8D1D-13589F86EF83}"/>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72" name="Text Box 93">
          <a:extLst>
            <a:ext uri="{FF2B5EF4-FFF2-40B4-BE49-F238E27FC236}">
              <a16:creationId xmlns:a16="http://schemas.microsoft.com/office/drawing/2014/main" id="{EEE79919-9975-4F8D-8E05-27707A23B2D9}"/>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73" name="Text Box 94">
          <a:extLst>
            <a:ext uri="{FF2B5EF4-FFF2-40B4-BE49-F238E27FC236}">
              <a16:creationId xmlns:a16="http://schemas.microsoft.com/office/drawing/2014/main" id="{7CD7A163-69B4-4620-8CC9-D2BE91D96803}"/>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74" name="Text Box 87">
          <a:extLst>
            <a:ext uri="{FF2B5EF4-FFF2-40B4-BE49-F238E27FC236}">
              <a16:creationId xmlns:a16="http://schemas.microsoft.com/office/drawing/2014/main" id="{68A9DE53-DC48-430A-B7B2-ECF77269EF7C}"/>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75" name="Text Box 88">
          <a:extLst>
            <a:ext uri="{FF2B5EF4-FFF2-40B4-BE49-F238E27FC236}">
              <a16:creationId xmlns:a16="http://schemas.microsoft.com/office/drawing/2014/main" id="{94F6603D-DB5A-483A-BEDE-0F43B373C49C}"/>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76" name="Text Box 89">
          <a:extLst>
            <a:ext uri="{FF2B5EF4-FFF2-40B4-BE49-F238E27FC236}">
              <a16:creationId xmlns:a16="http://schemas.microsoft.com/office/drawing/2014/main" id="{C20F033F-CAA0-480E-80B5-1674E47196C9}"/>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77" name="Text Box 90">
          <a:extLst>
            <a:ext uri="{FF2B5EF4-FFF2-40B4-BE49-F238E27FC236}">
              <a16:creationId xmlns:a16="http://schemas.microsoft.com/office/drawing/2014/main" id="{994C1EFD-F243-4C7A-B52A-6845C324D369}"/>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78" name="Text Box 91">
          <a:extLst>
            <a:ext uri="{FF2B5EF4-FFF2-40B4-BE49-F238E27FC236}">
              <a16:creationId xmlns:a16="http://schemas.microsoft.com/office/drawing/2014/main" id="{3164DDA4-5A7A-430C-B4C5-DE3BBE2C4606}"/>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79" name="Text Box 92">
          <a:extLst>
            <a:ext uri="{FF2B5EF4-FFF2-40B4-BE49-F238E27FC236}">
              <a16:creationId xmlns:a16="http://schemas.microsoft.com/office/drawing/2014/main" id="{67E47E08-6D9F-4D6E-B080-8B4C81198594}"/>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80" name="Text Box 93">
          <a:extLst>
            <a:ext uri="{FF2B5EF4-FFF2-40B4-BE49-F238E27FC236}">
              <a16:creationId xmlns:a16="http://schemas.microsoft.com/office/drawing/2014/main" id="{FA13D594-B499-418E-A8F9-5B9C28307D20}"/>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81" name="Text Box 94">
          <a:extLst>
            <a:ext uri="{FF2B5EF4-FFF2-40B4-BE49-F238E27FC236}">
              <a16:creationId xmlns:a16="http://schemas.microsoft.com/office/drawing/2014/main" id="{B760ABCE-5F33-4326-A9DD-4CBD10F2432F}"/>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82" name="Text Box 87">
          <a:extLst>
            <a:ext uri="{FF2B5EF4-FFF2-40B4-BE49-F238E27FC236}">
              <a16:creationId xmlns:a16="http://schemas.microsoft.com/office/drawing/2014/main" id="{05910378-9AC3-4BF0-B548-9C01BE514539}"/>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83" name="Text Box 88">
          <a:extLst>
            <a:ext uri="{FF2B5EF4-FFF2-40B4-BE49-F238E27FC236}">
              <a16:creationId xmlns:a16="http://schemas.microsoft.com/office/drawing/2014/main" id="{C83E2E15-CFC9-4E42-8A5A-5102184C889F}"/>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84" name="Text Box 89">
          <a:extLst>
            <a:ext uri="{FF2B5EF4-FFF2-40B4-BE49-F238E27FC236}">
              <a16:creationId xmlns:a16="http://schemas.microsoft.com/office/drawing/2014/main" id="{6CB65A7D-9DB1-43AD-8DEE-502F4607771B}"/>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26</xdr:row>
      <xdr:rowOff>0</xdr:rowOff>
    </xdr:from>
    <xdr:ext cx="152400" cy="314325"/>
    <xdr:sp macro="" textlink="">
      <xdr:nvSpPr>
        <xdr:cNvPr id="21885" name="Text Box 90">
          <a:extLst>
            <a:ext uri="{FF2B5EF4-FFF2-40B4-BE49-F238E27FC236}">
              <a16:creationId xmlns:a16="http://schemas.microsoft.com/office/drawing/2014/main" id="{2877660F-FC57-4C53-A222-B0E48F50EB40}"/>
            </a:ext>
          </a:extLst>
        </xdr:cNvPr>
        <xdr:cNvSpPr txBox="1">
          <a:spLocks noChangeArrowheads="1"/>
        </xdr:cNvSpPr>
      </xdr:nvSpPr>
      <xdr:spPr bwMode="auto">
        <a:xfrm>
          <a:off x="3429000"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86" name="Text Box 91">
          <a:extLst>
            <a:ext uri="{FF2B5EF4-FFF2-40B4-BE49-F238E27FC236}">
              <a16:creationId xmlns:a16="http://schemas.microsoft.com/office/drawing/2014/main" id="{773504DE-32DC-471D-8346-10E2B25EAA96}"/>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87" name="Text Box 92">
          <a:extLst>
            <a:ext uri="{FF2B5EF4-FFF2-40B4-BE49-F238E27FC236}">
              <a16:creationId xmlns:a16="http://schemas.microsoft.com/office/drawing/2014/main" id="{3F3E3E82-F0C2-4407-BB6F-1C763D7CBCAE}"/>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88" name="Text Box 93">
          <a:extLst>
            <a:ext uri="{FF2B5EF4-FFF2-40B4-BE49-F238E27FC236}">
              <a16:creationId xmlns:a16="http://schemas.microsoft.com/office/drawing/2014/main" id="{84F49D0B-F01F-4A72-B581-09DA1D9AA1B6}"/>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26</xdr:row>
      <xdr:rowOff>0</xdr:rowOff>
    </xdr:from>
    <xdr:ext cx="152400" cy="314325"/>
    <xdr:sp macro="" textlink="">
      <xdr:nvSpPr>
        <xdr:cNvPr id="21889" name="Text Box 94">
          <a:extLst>
            <a:ext uri="{FF2B5EF4-FFF2-40B4-BE49-F238E27FC236}">
              <a16:creationId xmlns:a16="http://schemas.microsoft.com/office/drawing/2014/main" id="{36456E03-4106-46A0-9192-367906C1044F}"/>
            </a:ext>
          </a:extLst>
        </xdr:cNvPr>
        <xdr:cNvSpPr txBox="1">
          <a:spLocks noChangeArrowheads="1"/>
        </xdr:cNvSpPr>
      </xdr:nvSpPr>
      <xdr:spPr bwMode="auto">
        <a:xfrm>
          <a:off x="4010025" y="192690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2" name="Text Box 87">
          <a:extLst>
            <a:ext uri="{FF2B5EF4-FFF2-40B4-BE49-F238E27FC236}">
              <a16:creationId xmlns:a16="http://schemas.microsoft.com/office/drawing/2014/main" id="{533152F6-0BF4-44DC-AFB3-CA2D89FA041B}"/>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3" name="Text Box 88">
          <a:extLst>
            <a:ext uri="{FF2B5EF4-FFF2-40B4-BE49-F238E27FC236}">
              <a16:creationId xmlns:a16="http://schemas.microsoft.com/office/drawing/2014/main" id="{41066AF7-F8A8-4454-856C-80B81C81C3BF}"/>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4" name="Text Box 89">
          <a:extLst>
            <a:ext uri="{FF2B5EF4-FFF2-40B4-BE49-F238E27FC236}">
              <a16:creationId xmlns:a16="http://schemas.microsoft.com/office/drawing/2014/main" id="{2AE62589-5AE3-4F7F-8B2C-4C494D212ACE}"/>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5" name="Text Box 90">
          <a:extLst>
            <a:ext uri="{FF2B5EF4-FFF2-40B4-BE49-F238E27FC236}">
              <a16:creationId xmlns:a16="http://schemas.microsoft.com/office/drawing/2014/main" id="{B882668C-45A2-4269-9BD2-03C1931C3101}"/>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6" name="Text Box 91">
          <a:extLst>
            <a:ext uri="{FF2B5EF4-FFF2-40B4-BE49-F238E27FC236}">
              <a16:creationId xmlns:a16="http://schemas.microsoft.com/office/drawing/2014/main" id="{C036CC33-C022-41FD-984C-81A54A9F1DEA}"/>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7" name="Text Box 92">
          <a:extLst>
            <a:ext uri="{FF2B5EF4-FFF2-40B4-BE49-F238E27FC236}">
              <a16:creationId xmlns:a16="http://schemas.microsoft.com/office/drawing/2014/main" id="{1137083B-D981-4768-9820-81CF567571CA}"/>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8" name="Text Box 93">
          <a:extLst>
            <a:ext uri="{FF2B5EF4-FFF2-40B4-BE49-F238E27FC236}">
              <a16:creationId xmlns:a16="http://schemas.microsoft.com/office/drawing/2014/main" id="{765B5981-94B9-425A-AF79-224D74C7DF8C}"/>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9" name="Text Box 94">
          <a:extLst>
            <a:ext uri="{FF2B5EF4-FFF2-40B4-BE49-F238E27FC236}">
              <a16:creationId xmlns:a16="http://schemas.microsoft.com/office/drawing/2014/main" id="{1F2E131E-CD7E-448F-A670-CF268A4A1482}"/>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10" name="Text Box 87">
          <a:extLst>
            <a:ext uri="{FF2B5EF4-FFF2-40B4-BE49-F238E27FC236}">
              <a16:creationId xmlns:a16="http://schemas.microsoft.com/office/drawing/2014/main" id="{84A8CFE1-986D-451C-86ED-BC0EF45C0B82}"/>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11" name="Text Box 88">
          <a:extLst>
            <a:ext uri="{FF2B5EF4-FFF2-40B4-BE49-F238E27FC236}">
              <a16:creationId xmlns:a16="http://schemas.microsoft.com/office/drawing/2014/main" id="{03B1FBA0-991E-4F6B-9122-A7865487D437}"/>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12" name="Text Box 89">
          <a:extLst>
            <a:ext uri="{FF2B5EF4-FFF2-40B4-BE49-F238E27FC236}">
              <a16:creationId xmlns:a16="http://schemas.microsoft.com/office/drawing/2014/main" id="{7F8070CF-8735-418D-BE4F-30EFF1E3BD13}"/>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13" name="Text Box 90">
          <a:extLst>
            <a:ext uri="{FF2B5EF4-FFF2-40B4-BE49-F238E27FC236}">
              <a16:creationId xmlns:a16="http://schemas.microsoft.com/office/drawing/2014/main" id="{28490745-237B-4FDB-BD35-29FB452E1EC8}"/>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14" name="Text Box 91">
          <a:extLst>
            <a:ext uri="{FF2B5EF4-FFF2-40B4-BE49-F238E27FC236}">
              <a16:creationId xmlns:a16="http://schemas.microsoft.com/office/drawing/2014/main" id="{2F1F0B6B-C075-4AA1-9750-C910B2469A60}"/>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15" name="Text Box 92">
          <a:extLst>
            <a:ext uri="{FF2B5EF4-FFF2-40B4-BE49-F238E27FC236}">
              <a16:creationId xmlns:a16="http://schemas.microsoft.com/office/drawing/2014/main" id="{2C109160-B944-454B-882B-FB5A6357551E}"/>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16" name="Text Box 93">
          <a:extLst>
            <a:ext uri="{FF2B5EF4-FFF2-40B4-BE49-F238E27FC236}">
              <a16:creationId xmlns:a16="http://schemas.microsoft.com/office/drawing/2014/main" id="{DDECBC17-F43B-4EEC-825E-24581944F709}"/>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17" name="Text Box 94">
          <a:extLst>
            <a:ext uri="{FF2B5EF4-FFF2-40B4-BE49-F238E27FC236}">
              <a16:creationId xmlns:a16="http://schemas.microsoft.com/office/drawing/2014/main" id="{71E454FC-9B5F-42FB-9F23-19E457558619}"/>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18" name="Text Box 87">
          <a:extLst>
            <a:ext uri="{FF2B5EF4-FFF2-40B4-BE49-F238E27FC236}">
              <a16:creationId xmlns:a16="http://schemas.microsoft.com/office/drawing/2014/main" id="{04729BC0-019C-437E-B835-4B29C59A592B}"/>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19" name="Text Box 88">
          <a:extLst>
            <a:ext uri="{FF2B5EF4-FFF2-40B4-BE49-F238E27FC236}">
              <a16:creationId xmlns:a16="http://schemas.microsoft.com/office/drawing/2014/main" id="{2347E716-DE31-4BEE-AC15-CA77962CC37A}"/>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20" name="Text Box 89">
          <a:extLst>
            <a:ext uri="{FF2B5EF4-FFF2-40B4-BE49-F238E27FC236}">
              <a16:creationId xmlns:a16="http://schemas.microsoft.com/office/drawing/2014/main" id="{ADDD82AA-5E1B-415F-ACC6-7CD7B4E04857}"/>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21" name="Text Box 90">
          <a:extLst>
            <a:ext uri="{FF2B5EF4-FFF2-40B4-BE49-F238E27FC236}">
              <a16:creationId xmlns:a16="http://schemas.microsoft.com/office/drawing/2014/main" id="{F8C112F7-0198-473D-88E5-020BA3A0A2CD}"/>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22" name="Text Box 91">
          <a:extLst>
            <a:ext uri="{FF2B5EF4-FFF2-40B4-BE49-F238E27FC236}">
              <a16:creationId xmlns:a16="http://schemas.microsoft.com/office/drawing/2014/main" id="{166FFCD1-03E0-4948-88E6-B45E9819F535}"/>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23" name="Text Box 92">
          <a:extLst>
            <a:ext uri="{FF2B5EF4-FFF2-40B4-BE49-F238E27FC236}">
              <a16:creationId xmlns:a16="http://schemas.microsoft.com/office/drawing/2014/main" id="{B3BA060E-B597-47B9-8159-AFCF5357B714}"/>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24" name="Text Box 93">
          <a:extLst>
            <a:ext uri="{FF2B5EF4-FFF2-40B4-BE49-F238E27FC236}">
              <a16:creationId xmlns:a16="http://schemas.microsoft.com/office/drawing/2014/main" id="{910B7EF6-9C33-48BD-9D10-A3E3E58E14BD}"/>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25" name="Text Box 94">
          <a:extLst>
            <a:ext uri="{FF2B5EF4-FFF2-40B4-BE49-F238E27FC236}">
              <a16:creationId xmlns:a16="http://schemas.microsoft.com/office/drawing/2014/main" id="{43D8316B-95B7-4456-A7F9-66EC546D3760}"/>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26" name="Text Box 87">
          <a:extLst>
            <a:ext uri="{FF2B5EF4-FFF2-40B4-BE49-F238E27FC236}">
              <a16:creationId xmlns:a16="http://schemas.microsoft.com/office/drawing/2014/main" id="{3A8CF10C-0D72-40F1-91F7-CE08B2D7AACE}"/>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27" name="Text Box 88">
          <a:extLst>
            <a:ext uri="{FF2B5EF4-FFF2-40B4-BE49-F238E27FC236}">
              <a16:creationId xmlns:a16="http://schemas.microsoft.com/office/drawing/2014/main" id="{5798C5CD-7A50-4947-9854-00B5182B0A30}"/>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28" name="Text Box 89">
          <a:extLst>
            <a:ext uri="{FF2B5EF4-FFF2-40B4-BE49-F238E27FC236}">
              <a16:creationId xmlns:a16="http://schemas.microsoft.com/office/drawing/2014/main" id="{ED8FD1B9-E5ED-4C5E-BD7B-955028ACE861}"/>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29" name="Text Box 90">
          <a:extLst>
            <a:ext uri="{FF2B5EF4-FFF2-40B4-BE49-F238E27FC236}">
              <a16:creationId xmlns:a16="http://schemas.microsoft.com/office/drawing/2014/main" id="{571F68C8-8224-46BF-8796-D2DA13A63A19}"/>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30" name="Text Box 91">
          <a:extLst>
            <a:ext uri="{FF2B5EF4-FFF2-40B4-BE49-F238E27FC236}">
              <a16:creationId xmlns:a16="http://schemas.microsoft.com/office/drawing/2014/main" id="{4420F371-97F4-498F-9736-BF181AA17547}"/>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31" name="Text Box 92">
          <a:extLst>
            <a:ext uri="{FF2B5EF4-FFF2-40B4-BE49-F238E27FC236}">
              <a16:creationId xmlns:a16="http://schemas.microsoft.com/office/drawing/2014/main" id="{E839D7FB-B887-4B22-9C71-22AE7A94A7F2}"/>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32" name="Text Box 93">
          <a:extLst>
            <a:ext uri="{FF2B5EF4-FFF2-40B4-BE49-F238E27FC236}">
              <a16:creationId xmlns:a16="http://schemas.microsoft.com/office/drawing/2014/main" id="{0D676526-20E8-46B1-A96A-B011141AC7B1}"/>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33" name="Text Box 94">
          <a:extLst>
            <a:ext uri="{FF2B5EF4-FFF2-40B4-BE49-F238E27FC236}">
              <a16:creationId xmlns:a16="http://schemas.microsoft.com/office/drawing/2014/main" id="{4FCD6B6C-A53C-4046-A4A1-3CB7372C8D73}"/>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34" name="Text Box 87">
          <a:extLst>
            <a:ext uri="{FF2B5EF4-FFF2-40B4-BE49-F238E27FC236}">
              <a16:creationId xmlns:a16="http://schemas.microsoft.com/office/drawing/2014/main" id="{761E4687-0453-41C3-AFE7-5C976A3C2E69}"/>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35" name="Text Box 88">
          <a:extLst>
            <a:ext uri="{FF2B5EF4-FFF2-40B4-BE49-F238E27FC236}">
              <a16:creationId xmlns:a16="http://schemas.microsoft.com/office/drawing/2014/main" id="{99C50B45-A18B-4202-826E-616DE33ADB6B}"/>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36" name="Text Box 89">
          <a:extLst>
            <a:ext uri="{FF2B5EF4-FFF2-40B4-BE49-F238E27FC236}">
              <a16:creationId xmlns:a16="http://schemas.microsoft.com/office/drawing/2014/main" id="{43FC3E17-44B5-4933-9B9A-BD1C936BD02C}"/>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37" name="Text Box 90">
          <a:extLst>
            <a:ext uri="{FF2B5EF4-FFF2-40B4-BE49-F238E27FC236}">
              <a16:creationId xmlns:a16="http://schemas.microsoft.com/office/drawing/2014/main" id="{B916C428-774D-4DBC-8D05-1786594CF07B}"/>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38" name="Text Box 91">
          <a:extLst>
            <a:ext uri="{FF2B5EF4-FFF2-40B4-BE49-F238E27FC236}">
              <a16:creationId xmlns:a16="http://schemas.microsoft.com/office/drawing/2014/main" id="{4F265096-7341-4FF7-A042-8E0CAE1692CD}"/>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39" name="Text Box 92">
          <a:extLst>
            <a:ext uri="{FF2B5EF4-FFF2-40B4-BE49-F238E27FC236}">
              <a16:creationId xmlns:a16="http://schemas.microsoft.com/office/drawing/2014/main" id="{11404081-BFD5-4688-A8FC-E93426B6AB6A}"/>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40" name="Text Box 93">
          <a:extLst>
            <a:ext uri="{FF2B5EF4-FFF2-40B4-BE49-F238E27FC236}">
              <a16:creationId xmlns:a16="http://schemas.microsoft.com/office/drawing/2014/main" id="{65D8B3B7-2B35-4389-A42A-C27882C717A1}"/>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41" name="Text Box 94">
          <a:extLst>
            <a:ext uri="{FF2B5EF4-FFF2-40B4-BE49-F238E27FC236}">
              <a16:creationId xmlns:a16="http://schemas.microsoft.com/office/drawing/2014/main" id="{9B0F575F-A428-4BB5-9723-A74E0C2A9FF8}"/>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42" name="Text Box 87">
          <a:extLst>
            <a:ext uri="{FF2B5EF4-FFF2-40B4-BE49-F238E27FC236}">
              <a16:creationId xmlns:a16="http://schemas.microsoft.com/office/drawing/2014/main" id="{E253E6CB-1DDC-40DC-B17E-788D8E2F151E}"/>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43" name="Text Box 88">
          <a:extLst>
            <a:ext uri="{FF2B5EF4-FFF2-40B4-BE49-F238E27FC236}">
              <a16:creationId xmlns:a16="http://schemas.microsoft.com/office/drawing/2014/main" id="{13056DF2-90C0-4557-8417-88C01B2E762E}"/>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44" name="Text Box 89">
          <a:extLst>
            <a:ext uri="{FF2B5EF4-FFF2-40B4-BE49-F238E27FC236}">
              <a16:creationId xmlns:a16="http://schemas.microsoft.com/office/drawing/2014/main" id="{569752B8-83EC-49D2-ACE3-B6A3F295907B}"/>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xdr:row>
      <xdr:rowOff>0</xdr:rowOff>
    </xdr:from>
    <xdr:ext cx="152400" cy="314325"/>
    <xdr:sp macro="" textlink="">
      <xdr:nvSpPr>
        <xdr:cNvPr id="45" name="Text Box 90">
          <a:extLst>
            <a:ext uri="{FF2B5EF4-FFF2-40B4-BE49-F238E27FC236}">
              <a16:creationId xmlns:a16="http://schemas.microsoft.com/office/drawing/2014/main" id="{711B90A0-5969-41D0-8BB0-9516BF52D03C}"/>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21504" name="Text Box 91">
          <a:extLst>
            <a:ext uri="{FF2B5EF4-FFF2-40B4-BE49-F238E27FC236}">
              <a16:creationId xmlns:a16="http://schemas.microsoft.com/office/drawing/2014/main" id="{1A7BA883-6F5C-4B88-911B-9B196F96042E}"/>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21505" name="Text Box 92">
          <a:extLst>
            <a:ext uri="{FF2B5EF4-FFF2-40B4-BE49-F238E27FC236}">
              <a16:creationId xmlns:a16="http://schemas.microsoft.com/office/drawing/2014/main" id="{D2AEB959-ADE4-4318-B4EA-B079CDA21DE8}"/>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21506" name="Text Box 93">
          <a:extLst>
            <a:ext uri="{FF2B5EF4-FFF2-40B4-BE49-F238E27FC236}">
              <a16:creationId xmlns:a16="http://schemas.microsoft.com/office/drawing/2014/main" id="{F28C61CC-48A5-4517-BADA-8E7C1DD4A885}"/>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xdr:row>
      <xdr:rowOff>0</xdr:rowOff>
    </xdr:from>
    <xdr:ext cx="152400" cy="314325"/>
    <xdr:sp macro="" textlink="">
      <xdr:nvSpPr>
        <xdr:cNvPr id="21507" name="Text Box 94">
          <a:extLst>
            <a:ext uri="{FF2B5EF4-FFF2-40B4-BE49-F238E27FC236}">
              <a16:creationId xmlns:a16="http://schemas.microsoft.com/office/drawing/2014/main" id="{B3A11D71-24A4-436E-8B35-7BF84EBE6F9F}"/>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4"/>
  <sheetViews>
    <sheetView tabSelected="1" view="pageBreakPreview" zoomScaleNormal="100" zoomScaleSheetLayoutView="100" workbookViewId="0">
      <selection activeCell="A2" sqref="A2:B2"/>
    </sheetView>
  </sheetViews>
  <sheetFormatPr defaultRowHeight="12.75" x14ac:dyDescent="0.2"/>
  <cols>
    <col min="1" max="1" width="5.7109375" style="99" customWidth="1"/>
    <col min="2" max="2" width="52.7109375" style="99" customWidth="1"/>
    <col min="3" max="3" width="20.7109375" style="99" customWidth="1"/>
    <col min="4" max="16384" width="9.140625" style="99"/>
  </cols>
  <sheetData>
    <row r="1" spans="1:6" x14ac:dyDescent="0.2">
      <c r="C1" s="100"/>
    </row>
    <row r="2" spans="1:6" s="102" customFormat="1" ht="15" x14ac:dyDescent="0.2">
      <c r="A2" s="127" t="s">
        <v>79</v>
      </c>
      <c r="B2" s="128"/>
      <c r="C2" s="68">
        <v>46218</v>
      </c>
      <c r="D2" s="69"/>
      <c r="E2" s="101"/>
      <c r="F2" s="101"/>
    </row>
    <row r="3" spans="1:6" s="102" customFormat="1" ht="15" x14ac:dyDescent="0.2">
      <c r="A3" s="70"/>
      <c r="B3" s="71"/>
      <c r="C3" s="72"/>
      <c r="D3" s="69"/>
      <c r="E3" s="101"/>
      <c r="F3" s="101"/>
    </row>
    <row r="4" spans="1:6" s="102" customFormat="1" ht="15" x14ac:dyDescent="0.2">
      <c r="A4" s="73" t="s">
        <v>51</v>
      </c>
      <c r="B4" s="74"/>
      <c r="C4" s="75"/>
      <c r="D4" s="76"/>
      <c r="E4" s="101"/>
      <c r="F4" s="101"/>
    </row>
    <row r="5" spans="1:6" s="102" customFormat="1" ht="15" x14ac:dyDescent="0.2">
      <c r="A5" s="74" t="s">
        <v>111</v>
      </c>
      <c r="B5" s="73"/>
      <c r="C5" s="77"/>
      <c r="D5" s="78"/>
      <c r="E5" s="101"/>
      <c r="F5" s="101"/>
    </row>
    <row r="6" spans="1:6" s="102" customFormat="1" ht="15" x14ac:dyDescent="0.2">
      <c r="A6" s="74" t="s">
        <v>112</v>
      </c>
      <c r="B6" s="73"/>
      <c r="C6" s="77"/>
      <c r="D6" s="78"/>
      <c r="E6" s="101"/>
      <c r="F6" s="101"/>
    </row>
    <row r="7" spans="1:6" s="102" customFormat="1" ht="15" x14ac:dyDescent="0.2">
      <c r="A7" s="74"/>
      <c r="B7" s="73"/>
      <c r="C7" s="77"/>
      <c r="D7" s="78"/>
      <c r="E7" s="101"/>
      <c r="F7" s="101"/>
    </row>
    <row r="8" spans="1:6" s="102" customFormat="1" ht="15" x14ac:dyDescent="0.2">
      <c r="A8" s="73" t="s">
        <v>52</v>
      </c>
      <c r="B8" s="74"/>
      <c r="C8" s="75"/>
      <c r="D8" s="76"/>
      <c r="E8" s="101"/>
      <c r="F8" s="101"/>
    </row>
    <row r="9" spans="1:6" s="102" customFormat="1" ht="15" x14ac:dyDescent="0.2">
      <c r="A9" s="74" t="s">
        <v>110</v>
      </c>
      <c r="B9" s="73"/>
      <c r="C9" s="77"/>
      <c r="D9" s="78"/>
      <c r="E9" s="101"/>
      <c r="F9" s="101"/>
    </row>
    <row r="10" spans="1:6" s="102" customFormat="1" ht="15.75" thickBot="1" x14ac:dyDescent="0.25">
      <c r="A10" s="74"/>
      <c r="B10" s="73"/>
      <c r="C10" s="77"/>
      <c r="D10" s="78"/>
      <c r="E10" s="101"/>
      <c r="F10" s="101"/>
    </row>
    <row r="11" spans="1:6" ht="15.75" thickBot="1" x14ac:dyDescent="0.25">
      <c r="A11" s="109" t="s">
        <v>62</v>
      </c>
      <c r="B11" s="110"/>
      <c r="C11" s="111" t="s">
        <v>7</v>
      </c>
    </row>
    <row r="12" spans="1:6" ht="14.25" x14ac:dyDescent="0.2">
      <c r="A12" s="112"/>
      <c r="B12" s="113"/>
      <c r="C12" s="114"/>
    </row>
    <row r="13" spans="1:6" ht="15" x14ac:dyDescent="0.2">
      <c r="A13" s="115" t="s">
        <v>12</v>
      </c>
      <c r="B13" s="116" t="str">
        <f>'GRADBENA DELA'!B1</f>
        <v>GRADBENA DELA</v>
      </c>
      <c r="C13" s="117">
        <f>'GRADBENA DELA'!F1</f>
        <v>0</v>
      </c>
    </row>
    <row r="14" spans="1:6" ht="15" x14ac:dyDescent="0.2">
      <c r="A14" s="115" t="s">
        <v>13</v>
      </c>
      <c r="B14" s="116" t="str">
        <f>'NN OMREŽJE'!B1</f>
        <v>NN OMREŽJE</v>
      </c>
      <c r="C14" s="117">
        <f>'NN OMREŽJE'!F1</f>
        <v>0</v>
      </c>
    </row>
    <row r="15" spans="1:6" ht="15" x14ac:dyDescent="0.2">
      <c r="A15" s="115" t="s">
        <v>14</v>
      </c>
      <c r="B15" s="118" t="str">
        <f>'NN OPREMA'!B1</f>
        <v>NN OPREMA</v>
      </c>
      <c r="C15" s="117">
        <f>'NN OPREMA'!F1</f>
        <v>0</v>
      </c>
    </row>
    <row r="16" spans="1:6" ht="15" x14ac:dyDescent="0.2">
      <c r="A16" s="115" t="s">
        <v>77</v>
      </c>
      <c r="B16" s="118" t="str">
        <f>'OSTALI STROŠKI'!B1</f>
        <v>OSTALI STROŠKI</v>
      </c>
      <c r="C16" s="117">
        <f>'OSTALI STROŠKI'!F1</f>
        <v>0</v>
      </c>
    </row>
    <row r="17" spans="1:3" ht="15.75" thickBot="1" x14ac:dyDescent="0.25">
      <c r="A17" s="115"/>
      <c r="B17" s="118"/>
      <c r="C17" s="117"/>
    </row>
    <row r="18" spans="1:3" ht="15.75" thickBot="1" x14ac:dyDescent="0.25">
      <c r="A18" s="119"/>
      <c r="B18" s="109" t="s">
        <v>3</v>
      </c>
      <c r="C18" s="120">
        <f>SUM(C13:C16)</f>
        <v>0</v>
      </c>
    </row>
    <row r="19" spans="1:3" ht="15" thickBot="1" x14ac:dyDescent="0.25">
      <c r="A19" s="121"/>
      <c r="B19" s="122" t="s">
        <v>53</v>
      </c>
      <c r="C19" s="123">
        <f>C18*22%</f>
        <v>0</v>
      </c>
    </row>
    <row r="20" spans="1:3" ht="15.75" thickBot="1" x14ac:dyDescent="0.25">
      <c r="A20" s="119"/>
      <c r="B20" s="109" t="s">
        <v>54</v>
      </c>
      <c r="C20" s="120">
        <f>C18+C19</f>
        <v>0</v>
      </c>
    </row>
    <row r="21" spans="1:3" x14ac:dyDescent="0.2">
      <c r="A21" s="103"/>
      <c r="B21" s="104"/>
      <c r="C21" s="105"/>
    </row>
    <row r="22" spans="1:3" x14ac:dyDescent="0.2">
      <c r="A22" s="103"/>
      <c r="B22" s="106" t="s">
        <v>9</v>
      </c>
      <c r="C22" s="105"/>
    </row>
    <row r="23" spans="1:3" x14ac:dyDescent="0.2">
      <c r="A23" s="103"/>
      <c r="B23" s="104"/>
      <c r="C23" s="105"/>
    </row>
    <row r="24" spans="1:3" ht="38.25" x14ac:dyDescent="0.2">
      <c r="A24" s="103"/>
      <c r="B24" s="107" t="s">
        <v>80</v>
      </c>
      <c r="C24" s="105"/>
    </row>
    <row r="25" spans="1:3" x14ac:dyDescent="0.2">
      <c r="A25" s="103"/>
      <c r="B25" s="104"/>
      <c r="C25" s="105"/>
    </row>
    <row r="26" spans="1:3" ht="51" x14ac:dyDescent="0.2">
      <c r="A26" s="103"/>
      <c r="B26" s="108" t="s">
        <v>55</v>
      </c>
      <c r="C26" s="105"/>
    </row>
    <row r="27" spans="1:3" x14ac:dyDescent="0.2">
      <c r="A27" s="103"/>
      <c r="B27" s="15"/>
      <c r="C27" s="105"/>
    </row>
    <row r="28" spans="1:3" ht="51" x14ac:dyDescent="0.2">
      <c r="A28" s="103"/>
      <c r="B28" s="108" t="s">
        <v>10</v>
      </c>
      <c r="C28" s="105"/>
    </row>
    <row r="29" spans="1:3" x14ac:dyDescent="0.2">
      <c r="A29" s="103"/>
      <c r="B29" s="104"/>
      <c r="C29" s="105"/>
    </row>
    <row r="34" spans="3:3" x14ac:dyDescent="0.2">
      <c r="C34" s="16"/>
    </row>
  </sheetData>
  <mergeCells count="1">
    <mergeCell ref="A2:B2"/>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7"/>
  <sheetViews>
    <sheetView view="pageBreakPreview" zoomScaleNormal="70" zoomScaleSheetLayoutView="100" workbookViewId="0">
      <pane ySplit="2" topLeftCell="A3" activePane="bottomLeft" state="frozen"/>
      <selection activeCell="B33" sqref="B33"/>
      <selection pane="bottomLeft"/>
    </sheetView>
  </sheetViews>
  <sheetFormatPr defaultColWidth="9" defaultRowHeight="12" x14ac:dyDescent="0.25"/>
  <cols>
    <col min="1" max="1" width="5.7109375" style="19" customWidth="1"/>
    <col min="2" max="2" width="80.7109375" style="20" customWidth="1"/>
    <col min="3" max="16384" width="9" style="19"/>
  </cols>
  <sheetData>
    <row r="1" spans="1:2" s="17" customFormat="1" x14ac:dyDescent="0.25">
      <c r="A1" s="21"/>
      <c r="B1" s="22" t="s">
        <v>56</v>
      </c>
    </row>
    <row r="2" spans="1:2" s="18" customFormat="1" x14ac:dyDescent="0.25">
      <c r="A2" s="21"/>
      <c r="B2" s="22"/>
    </row>
    <row r="3" spans="1:2" ht="24" x14ac:dyDescent="0.25">
      <c r="A3" s="23"/>
      <c r="B3" s="24" t="s">
        <v>18</v>
      </c>
    </row>
    <row r="4" spans="1:2" x14ac:dyDescent="0.25">
      <c r="A4" s="23"/>
      <c r="B4" s="25"/>
    </row>
    <row r="5" spans="1:2" ht="48" x14ac:dyDescent="0.25">
      <c r="A5" s="23" t="s">
        <v>19</v>
      </c>
      <c r="B5" s="20" t="s">
        <v>20</v>
      </c>
    </row>
    <row r="6" spans="1:2" x14ac:dyDescent="0.25">
      <c r="A6" s="23"/>
      <c r="B6" s="25"/>
    </row>
    <row r="7" spans="1:2" ht="24" x14ac:dyDescent="0.25">
      <c r="A7" s="23" t="s">
        <v>21</v>
      </c>
      <c r="B7" s="25" t="s">
        <v>22</v>
      </c>
    </row>
    <row r="8" spans="1:2" x14ac:dyDescent="0.25">
      <c r="A8" s="23"/>
      <c r="B8" s="25"/>
    </row>
    <row r="9" spans="1:2" ht="48" x14ac:dyDescent="0.25">
      <c r="A9" s="23" t="s">
        <v>23</v>
      </c>
      <c r="B9" s="25" t="s">
        <v>57</v>
      </c>
    </row>
    <row r="10" spans="1:2" x14ac:dyDescent="0.25">
      <c r="A10" s="23"/>
      <c r="B10" s="25"/>
    </row>
    <row r="11" spans="1:2" ht="24" x14ac:dyDescent="0.25">
      <c r="A11" s="23" t="s">
        <v>24</v>
      </c>
      <c r="B11" s="25" t="s">
        <v>25</v>
      </c>
    </row>
    <row r="12" spans="1:2" x14ac:dyDescent="0.25">
      <c r="A12" s="23"/>
      <c r="B12" s="25"/>
    </row>
    <row r="13" spans="1:2" ht="36" x14ac:dyDescent="0.25">
      <c r="A13" s="23" t="s">
        <v>26</v>
      </c>
      <c r="B13" s="25" t="s">
        <v>27</v>
      </c>
    </row>
    <row r="14" spans="1:2" x14ac:dyDescent="0.25">
      <c r="A14" s="23"/>
      <c r="B14" s="25"/>
    </row>
    <row r="15" spans="1:2" ht="36" x14ac:dyDescent="0.25">
      <c r="A15" s="23" t="s">
        <v>28</v>
      </c>
      <c r="B15" s="25" t="s">
        <v>58</v>
      </c>
    </row>
    <row r="16" spans="1:2" x14ac:dyDescent="0.25">
      <c r="A16" s="23"/>
      <c r="B16" s="25"/>
    </row>
    <row r="17" spans="1:2" ht="48" x14ac:dyDescent="0.25">
      <c r="A17" s="23" t="s">
        <v>30</v>
      </c>
      <c r="B17" s="25" t="s">
        <v>59</v>
      </c>
    </row>
    <row r="18" spans="1:2" x14ac:dyDescent="0.25">
      <c r="A18" s="23"/>
      <c r="B18" s="25"/>
    </row>
    <row r="19" spans="1:2" x14ac:dyDescent="0.25">
      <c r="A19" s="23" t="s">
        <v>32</v>
      </c>
      <c r="B19" s="25" t="s">
        <v>29</v>
      </c>
    </row>
    <row r="20" spans="1:2" x14ac:dyDescent="0.25">
      <c r="A20" s="23"/>
      <c r="B20" s="25"/>
    </row>
    <row r="21" spans="1:2" x14ac:dyDescent="0.25">
      <c r="A21" s="23" t="s">
        <v>33</v>
      </c>
      <c r="B21" s="25" t="s">
        <v>31</v>
      </c>
    </row>
    <row r="22" spans="1:2" x14ac:dyDescent="0.25">
      <c r="A22" s="23"/>
      <c r="B22" s="25"/>
    </row>
    <row r="23" spans="1:2" x14ac:dyDescent="0.25">
      <c r="A23" s="23" t="s">
        <v>34</v>
      </c>
      <c r="B23" s="25" t="s">
        <v>35</v>
      </c>
    </row>
    <row r="24" spans="1:2" x14ac:dyDescent="0.25">
      <c r="A24" s="23"/>
      <c r="B24" s="25"/>
    </row>
    <row r="25" spans="1:2" ht="24" x14ac:dyDescent="0.25">
      <c r="A25" s="23" t="s">
        <v>36</v>
      </c>
      <c r="B25" s="25" t="s">
        <v>60</v>
      </c>
    </row>
    <row r="26" spans="1:2" x14ac:dyDescent="0.25">
      <c r="A26" s="23"/>
      <c r="B26" s="25"/>
    </row>
    <row r="27" spans="1:2" x14ac:dyDescent="0.25">
      <c r="A27" s="23" t="s">
        <v>37</v>
      </c>
      <c r="B27" s="25" t="s">
        <v>61</v>
      </c>
    </row>
  </sheetData>
  <phoneticPr fontId="5" type="noConversion"/>
  <pageMargins left="0.74803149606299213" right="0.74803149606299213" top="0.98425196850393704" bottom="0.55118110236220474" header="0" footer="0"/>
  <pageSetup paperSize="9" scale="85" orientation="portrait" r:id="rId1"/>
  <headerFooter alignWithMargins="0">
    <oddFooter>&amp;L&amp;F, &amp;A&amp;R&amp;P/&amp;N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D48B3-70DC-46C5-B2A6-28BA65522A4F}">
  <dimension ref="A1:G758"/>
  <sheetViews>
    <sheetView view="pageBreakPreview" zoomScaleNormal="100" zoomScaleSheetLayoutView="100" workbookViewId="0"/>
  </sheetViews>
  <sheetFormatPr defaultColWidth="9" defaultRowHeight="12.75" x14ac:dyDescent="0.2"/>
  <cols>
    <col min="1" max="1" width="5.7109375" style="7" customWidth="1"/>
    <col min="2" max="2" width="45.7109375" style="5" customWidth="1"/>
    <col min="3" max="4" width="8.7109375" style="6" customWidth="1"/>
    <col min="5" max="5" width="12.7109375" style="27" customWidth="1"/>
    <col min="6" max="6" width="12.7109375" style="7" customWidth="1"/>
    <col min="7" max="7" width="70.42578125" style="4" customWidth="1"/>
    <col min="8" max="16384" width="9" style="4"/>
  </cols>
  <sheetData>
    <row r="1" spans="1:7" s="79" customFormat="1" x14ac:dyDescent="0.2">
      <c r="A1" s="30" t="s">
        <v>12</v>
      </c>
      <c r="B1" s="29" t="s">
        <v>75</v>
      </c>
      <c r="C1" s="31"/>
      <c r="D1" s="32"/>
      <c r="E1" s="33"/>
      <c r="F1" s="34">
        <f>SUBTOTAL(9,F6:F23)</f>
        <v>0</v>
      </c>
    </row>
    <row r="2" spans="1:7" s="79" customFormat="1" x14ac:dyDescent="0.2">
      <c r="A2" s="66"/>
      <c r="B2" s="29" t="s">
        <v>45</v>
      </c>
      <c r="C2" s="31"/>
      <c r="D2" s="32"/>
      <c r="E2" s="33"/>
      <c r="F2" s="63"/>
    </row>
    <row r="3" spans="1:7" s="79" customFormat="1" x14ac:dyDescent="0.2">
      <c r="A3" s="36"/>
      <c r="B3" s="29"/>
      <c r="C3" s="31"/>
      <c r="D3" s="31"/>
      <c r="E3" s="33"/>
      <c r="F3" s="63"/>
    </row>
    <row r="4" spans="1:7" s="80" customFormat="1" x14ac:dyDescent="0.2">
      <c r="A4" s="38"/>
      <c r="B4" s="38" t="s">
        <v>4</v>
      </c>
      <c r="C4" s="39" t="s">
        <v>5</v>
      </c>
      <c r="D4" s="39" t="s">
        <v>8</v>
      </c>
      <c r="E4" s="40" t="s">
        <v>6</v>
      </c>
      <c r="F4" s="64" t="s">
        <v>7</v>
      </c>
    </row>
    <row r="5" spans="1:7" s="81" customFormat="1" x14ac:dyDescent="0.2">
      <c r="A5" s="2"/>
      <c r="B5" s="5"/>
      <c r="C5" s="1"/>
      <c r="D5" s="1"/>
      <c r="E5" s="26"/>
      <c r="F5" s="52"/>
    </row>
    <row r="6" spans="1:7" x14ac:dyDescent="0.2">
      <c r="A6" s="83">
        <f>MAX($A$3:$A5)+1</f>
        <v>1</v>
      </c>
      <c r="B6" s="5" t="s">
        <v>74</v>
      </c>
      <c r="C6" s="6" t="s">
        <v>0</v>
      </c>
      <c r="D6" s="65">
        <v>1</v>
      </c>
      <c r="E6" s="41"/>
      <c r="F6" s="45">
        <f>+E6*D6</f>
        <v>0</v>
      </c>
    </row>
    <row r="7" spans="1:7" x14ac:dyDescent="0.2">
      <c r="A7" s="2"/>
      <c r="D7" s="65"/>
      <c r="F7" s="45"/>
    </row>
    <row r="8" spans="1:7" ht="63.75" x14ac:dyDescent="0.2">
      <c r="A8" s="83">
        <f>MAX($A$3:$A7)+1</f>
        <v>2</v>
      </c>
      <c r="B8" s="5" t="s">
        <v>90</v>
      </c>
      <c r="C8" s="6" t="s">
        <v>1</v>
      </c>
      <c r="D8" s="65">
        <v>58</v>
      </c>
      <c r="E8" s="41"/>
      <c r="F8" s="45">
        <f>+E8*D8</f>
        <v>0</v>
      </c>
      <c r="G8" s="5"/>
    </row>
    <row r="9" spans="1:7" x14ac:dyDescent="0.2">
      <c r="A9" s="83"/>
      <c r="D9" s="65"/>
      <c r="F9" s="45"/>
      <c r="G9" s="5"/>
    </row>
    <row r="10" spans="1:7" ht="102" x14ac:dyDescent="0.2">
      <c r="A10" s="83">
        <f>MAX($A$3:$A9)+1</f>
        <v>3</v>
      </c>
      <c r="B10" s="98" t="s">
        <v>115</v>
      </c>
      <c r="C10" s="6" t="s">
        <v>0</v>
      </c>
      <c r="D10" s="65">
        <v>1</v>
      </c>
      <c r="E10" s="41"/>
      <c r="F10" s="45">
        <f>+E10*D10</f>
        <v>0</v>
      </c>
    </row>
    <row r="11" spans="1:7" x14ac:dyDescent="0.2">
      <c r="A11" s="83"/>
      <c r="B11" s="98"/>
      <c r="D11" s="65"/>
      <c r="F11" s="45"/>
    </row>
    <row r="12" spans="1:7" ht="38.25" x14ac:dyDescent="0.2">
      <c r="A12" s="83">
        <f>MAX($A$2:$A11)+1</f>
        <v>4</v>
      </c>
      <c r="B12" s="5" t="s">
        <v>107</v>
      </c>
      <c r="C12" s="6" t="s">
        <v>0</v>
      </c>
      <c r="D12" s="65">
        <v>2</v>
      </c>
      <c r="E12" s="41"/>
      <c r="F12" s="45">
        <f>+E12*D12</f>
        <v>0</v>
      </c>
    </row>
    <row r="13" spans="1:7" x14ac:dyDescent="0.2">
      <c r="A13" s="2"/>
      <c r="D13" s="65"/>
      <c r="F13" s="45"/>
    </row>
    <row r="14" spans="1:7" ht="38.25" x14ac:dyDescent="0.2">
      <c r="A14" s="83">
        <f>MAX($A$2:$A12)+1</f>
        <v>5</v>
      </c>
      <c r="B14" s="124" t="s">
        <v>108</v>
      </c>
      <c r="C14" s="6" t="s">
        <v>0</v>
      </c>
      <c r="D14" s="65">
        <v>2</v>
      </c>
      <c r="E14" s="41"/>
      <c r="F14" s="45">
        <f>+E14*D14</f>
        <v>0</v>
      </c>
    </row>
    <row r="15" spans="1:7" x14ac:dyDescent="0.2">
      <c r="A15" s="83"/>
      <c r="B15" s="98"/>
      <c r="D15" s="65"/>
      <c r="F15" s="45"/>
    </row>
    <row r="16" spans="1:7" ht="25.5" x14ac:dyDescent="0.2">
      <c r="A16" s="83">
        <f>MAX($A$2:$A14)+1</f>
        <v>6</v>
      </c>
      <c r="B16" s="5" t="s">
        <v>113</v>
      </c>
      <c r="C16" s="6" t="s">
        <v>0</v>
      </c>
      <c r="D16" s="65">
        <v>1</v>
      </c>
      <c r="E16" s="41"/>
      <c r="F16" s="45">
        <f>+E16*D16</f>
        <v>0</v>
      </c>
    </row>
    <row r="17" spans="1:6" x14ac:dyDescent="0.2">
      <c r="A17" s="83"/>
      <c r="B17" s="98"/>
      <c r="D17" s="65"/>
      <c r="F17" s="45"/>
    </row>
    <row r="18" spans="1:6" ht="25.5" x14ac:dyDescent="0.2">
      <c r="A18" s="83">
        <f>MAX($A$2:$A16)+1</f>
        <v>7</v>
      </c>
      <c r="B18" s="5" t="s">
        <v>114</v>
      </c>
      <c r="C18" s="6" t="s">
        <v>1</v>
      </c>
      <c r="D18" s="65">
        <v>25</v>
      </c>
      <c r="E18" s="41"/>
      <c r="F18" s="45">
        <f>+E18*D18</f>
        <v>0</v>
      </c>
    </row>
    <row r="19" spans="1:6" x14ac:dyDescent="0.2">
      <c r="A19" s="83"/>
      <c r="D19" s="65"/>
      <c r="F19" s="45"/>
    </row>
    <row r="20" spans="1:6" x14ac:dyDescent="0.2">
      <c r="A20" s="83">
        <f>MAX($A$2:$A19)+1</f>
        <v>8</v>
      </c>
      <c r="B20" s="62" t="s">
        <v>46</v>
      </c>
      <c r="C20" s="6" t="s">
        <v>17</v>
      </c>
      <c r="D20" s="65">
        <v>10</v>
      </c>
      <c r="F20" s="45">
        <f>SUM(F6:F19)*D20%</f>
        <v>0</v>
      </c>
    </row>
    <row r="21" spans="1:6" x14ac:dyDescent="0.2">
      <c r="A21" s="2"/>
      <c r="D21" s="65"/>
    </row>
    <row r="22" spans="1:6" x14ac:dyDescent="0.2">
      <c r="A22" s="83">
        <f>MAX($A$2:$A21)+1</f>
        <v>9</v>
      </c>
      <c r="B22" s="62" t="s">
        <v>16</v>
      </c>
      <c r="C22" s="6" t="s">
        <v>17</v>
      </c>
      <c r="D22" s="65">
        <v>5</v>
      </c>
      <c r="F22" s="45">
        <f>SUM(F6:F21)*D22%</f>
        <v>0</v>
      </c>
    </row>
    <row r="23" spans="1:6" x14ac:dyDescent="0.2">
      <c r="A23" s="91"/>
      <c r="F23" s="67"/>
    </row>
    <row r="24" spans="1:6" x14ac:dyDescent="0.2">
      <c r="A24" s="92"/>
      <c r="B24" s="8"/>
      <c r="C24" s="9"/>
      <c r="D24" s="9"/>
      <c r="E24" s="28"/>
    </row>
    <row r="25" spans="1:6" x14ac:dyDescent="0.2">
      <c r="B25" s="8"/>
      <c r="C25" s="9"/>
      <c r="D25" s="9"/>
      <c r="E25" s="28"/>
    </row>
    <row r="26" spans="1:6" x14ac:dyDescent="0.2">
      <c r="B26" s="8"/>
      <c r="C26" s="9"/>
      <c r="D26" s="9"/>
      <c r="E26" s="28"/>
    </row>
    <row r="27" spans="1:6" x14ac:dyDescent="0.2">
      <c r="B27" s="8"/>
      <c r="C27" s="9"/>
      <c r="D27" s="9"/>
      <c r="E27" s="28"/>
    </row>
    <row r="28" spans="1:6" x14ac:dyDescent="0.2">
      <c r="B28" s="8"/>
      <c r="C28" s="9"/>
      <c r="D28" s="9"/>
      <c r="E28" s="28"/>
    </row>
    <row r="29" spans="1:6" x14ac:dyDescent="0.2">
      <c r="B29" s="8"/>
      <c r="C29" s="9"/>
      <c r="D29" s="9"/>
      <c r="E29" s="28"/>
    </row>
    <row r="30" spans="1:6" x14ac:dyDescent="0.2">
      <c r="B30" s="8"/>
      <c r="C30" s="9"/>
      <c r="D30" s="9"/>
      <c r="E30" s="28"/>
    </row>
    <row r="31" spans="1:6" x14ac:dyDescent="0.2">
      <c r="B31" s="8"/>
      <c r="C31" s="9"/>
      <c r="D31" s="9"/>
      <c r="E31" s="28"/>
    </row>
    <row r="32" spans="1:6" x14ac:dyDescent="0.2">
      <c r="B32" s="8"/>
      <c r="C32" s="9"/>
      <c r="D32" s="9"/>
      <c r="E32" s="28"/>
    </row>
    <row r="33" spans="2:6" x14ac:dyDescent="0.2">
      <c r="B33" s="8"/>
      <c r="C33" s="9"/>
      <c r="D33" s="9"/>
      <c r="E33" s="28"/>
    </row>
    <row r="34" spans="2:6" x14ac:dyDescent="0.2">
      <c r="B34" s="8"/>
      <c r="C34" s="9"/>
      <c r="D34" s="9"/>
      <c r="E34" s="28"/>
    </row>
    <row r="35" spans="2:6" x14ac:dyDescent="0.2">
      <c r="B35" s="8"/>
      <c r="C35" s="9"/>
      <c r="D35" s="9"/>
      <c r="E35" s="28"/>
    </row>
    <row r="36" spans="2:6" x14ac:dyDescent="0.2">
      <c r="B36" s="8"/>
      <c r="C36" s="9"/>
      <c r="D36" s="9"/>
      <c r="E36" s="28"/>
    </row>
    <row r="37" spans="2:6" x14ac:dyDescent="0.2">
      <c r="B37" s="8"/>
      <c r="C37" s="9"/>
      <c r="D37" s="9"/>
      <c r="E37" s="28"/>
    </row>
    <row r="38" spans="2:6" x14ac:dyDescent="0.2">
      <c r="B38" s="8"/>
      <c r="C38" s="9"/>
      <c r="D38" s="9"/>
      <c r="E38" s="28"/>
    </row>
    <row r="39" spans="2:6" x14ac:dyDescent="0.2">
      <c r="B39" s="8"/>
      <c r="C39" s="9"/>
      <c r="D39" s="9"/>
      <c r="E39" s="28"/>
    </row>
    <row r="40" spans="2:6" x14ac:dyDescent="0.2">
      <c r="B40" s="8"/>
      <c r="C40" s="9"/>
      <c r="D40" s="9"/>
      <c r="E40" s="28"/>
    </row>
    <row r="41" spans="2:6" x14ac:dyDescent="0.2">
      <c r="B41" s="8"/>
      <c r="C41" s="9"/>
      <c r="D41" s="9"/>
      <c r="E41" s="28"/>
    </row>
    <row r="42" spans="2:6" x14ac:dyDescent="0.2">
      <c r="B42" s="8"/>
      <c r="C42" s="9"/>
      <c r="D42" s="9"/>
      <c r="E42" s="28"/>
    </row>
    <row r="43" spans="2:6" x14ac:dyDescent="0.2">
      <c r="B43" s="8"/>
      <c r="C43" s="9"/>
      <c r="D43" s="9"/>
      <c r="E43" s="28"/>
    </row>
    <row r="44" spans="2:6" x14ac:dyDescent="0.2">
      <c r="B44" s="8"/>
      <c r="C44" s="9"/>
      <c r="D44" s="9"/>
      <c r="E44" s="93"/>
      <c r="F44" s="45"/>
    </row>
    <row r="45" spans="2:6" x14ac:dyDescent="0.2">
      <c r="B45" s="8"/>
      <c r="C45" s="9"/>
      <c r="D45" s="9"/>
      <c r="E45" s="28"/>
    </row>
    <row r="46" spans="2:6" x14ac:dyDescent="0.2">
      <c r="B46" s="8"/>
      <c r="C46" s="9"/>
      <c r="D46" s="9"/>
      <c r="E46" s="28"/>
    </row>
    <row r="47" spans="2:6" x14ac:dyDescent="0.2">
      <c r="B47" s="8"/>
      <c r="C47" s="9"/>
      <c r="D47" s="9"/>
      <c r="E47" s="28"/>
    </row>
    <row r="48" spans="2:6" x14ac:dyDescent="0.2">
      <c r="B48" s="8"/>
      <c r="C48" s="9"/>
      <c r="D48" s="9"/>
      <c r="E48" s="28"/>
    </row>
    <row r="49" spans="1:5" x14ac:dyDescent="0.2">
      <c r="B49" s="8"/>
      <c r="C49" s="9"/>
      <c r="D49" s="9"/>
      <c r="E49" s="28"/>
    </row>
    <row r="50" spans="1:5" x14ac:dyDescent="0.2">
      <c r="B50" s="8"/>
      <c r="C50" s="9"/>
      <c r="D50" s="9"/>
      <c r="E50" s="28"/>
    </row>
    <row r="51" spans="1:5" x14ac:dyDescent="0.2">
      <c r="A51" s="92"/>
      <c r="B51" s="8"/>
      <c r="C51" s="9"/>
      <c r="D51" s="9"/>
      <c r="E51" s="28"/>
    </row>
    <row r="52" spans="1:5" x14ac:dyDescent="0.2">
      <c r="B52" s="8"/>
      <c r="C52" s="9"/>
      <c r="D52" s="9"/>
      <c r="E52" s="28"/>
    </row>
    <row r="53" spans="1:5" x14ac:dyDescent="0.2">
      <c r="B53" s="8"/>
      <c r="C53" s="9"/>
      <c r="D53" s="9"/>
      <c r="E53" s="28"/>
    </row>
    <row r="54" spans="1:5" x14ac:dyDescent="0.2">
      <c r="B54" s="8"/>
      <c r="C54" s="9"/>
      <c r="D54" s="9"/>
      <c r="E54" s="28"/>
    </row>
    <row r="55" spans="1:5" x14ac:dyDescent="0.2">
      <c r="B55" s="8"/>
      <c r="C55" s="9"/>
      <c r="D55" s="9"/>
      <c r="E55" s="28"/>
    </row>
    <row r="56" spans="1:5" x14ac:dyDescent="0.2">
      <c r="B56" s="8"/>
      <c r="C56" s="9"/>
      <c r="D56" s="9"/>
      <c r="E56" s="28"/>
    </row>
    <row r="57" spans="1:5" x14ac:dyDescent="0.2">
      <c r="B57" s="8"/>
      <c r="C57" s="9"/>
      <c r="D57" s="9"/>
      <c r="E57" s="28"/>
    </row>
    <row r="58" spans="1:5" x14ac:dyDescent="0.2">
      <c r="B58" s="8"/>
      <c r="C58" s="9"/>
      <c r="D58" s="9"/>
      <c r="E58" s="28"/>
    </row>
    <row r="59" spans="1:5" x14ac:dyDescent="0.2">
      <c r="B59" s="8"/>
      <c r="C59" s="9"/>
      <c r="D59" s="9"/>
      <c r="E59" s="28"/>
    </row>
    <row r="60" spans="1:5" x14ac:dyDescent="0.2">
      <c r="B60" s="8"/>
      <c r="C60" s="9"/>
      <c r="D60" s="9"/>
      <c r="E60" s="28"/>
    </row>
    <row r="61" spans="1:5" x14ac:dyDescent="0.2">
      <c r="B61" s="8"/>
      <c r="C61" s="9"/>
      <c r="D61" s="9"/>
      <c r="E61" s="28"/>
    </row>
    <row r="62" spans="1:5" x14ac:dyDescent="0.2">
      <c r="B62" s="8"/>
      <c r="C62" s="9"/>
      <c r="D62" s="9"/>
      <c r="E62" s="28"/>
    </row>
    <row r="63" spans="1:5" x14ac:dyDescent="0.2">
      <c r="B63" s="8"/>
      <c r="C63" s="9"/>
      <c r="D63" s="9"/>
      <c r="E63" s="28"/>
    </row>
    <row r="64" spans="1:5" x14ac:dyDescent="0.2">
      <c r="B64" s="8"/>
      <c r="C64" s="9"/>
      <c r="D64" s="9"/>
      <c r="E64" s="28"/>
    </row>
    <row r="65" spans="2:6" x14ac:dyDescent="0.2">
      <c r="B65" s="8"/>
      <c r="C65" s="9"/>
      <c r="D65" s="9"/>
      <c r="E65" s="28"/>
    </row>
    <row r="66" spans="2:6" x14ac:dyDescent="0.2">
      <c r="B66" s="8"/>
      <c r="C66" s="9"/>
      <c r="D66" s="9"/>
      <c r="E66" s="28"/>
    </row>
    <row r="67" spans="2:6" x14ac:dyDescent="0.2">
      <c r="B67" s="8"/>
      <c r="C67" s="9"/>
      <c r="D67" s="9"/>
      <c r="E67" s="28"/>
    </row>
    <row r="68" spans="2:6" x14ac:dyDescent="0.2">
      <c r="B68" s="8"/>
      <c r="C68" s="9"/>
      <c r="D68" s="9"/>
      <c r="E68" s="28"/>
    </row>
    <row r="69" spans="2:6" x14ac:dyDescent="0.2">
      <c r="B69" s="8"/>
      <c r="C69" s="9"/>
      <c r="D69" s="9"/>
      <c r="E69" s="93"/>
      <c r="F69" s="45"/>
    </row>
    <row r="70" spans="2:6" x14ac:dyDescent="0.2">
      <c r="B70" s="8"/>
      <c r="C70" s="9"/>
      <c r="D70" s="9"/>
      <c r="E70" s="28"/>
    </row>
    <row r="71" spans="2:6" x14ac:dyDescent="0.2">
      <c r="B71" s="8"/>
      <c r="C71" s="9"/>
      <c r="D71" s="9"/>
      <c r="E71" s="28"/>
    </row>
    <row r="72" spans="2:6" x14ac:dyDescent="0.2">
      <c r="B72" s="8"/>
      <c r="C72" s="9"/>
      <c r="D72" s="9"/>
      <c r="E72" s="28"/>
    </row>
    <row r="73" spans="2:6" x14ac:dyDescent="0.2">
      <c r="B73" s="8"/>
      <c r="C73" s="9"/>
      <c r="D73" s="9"/>
      <c r="E73" s="28"/>
    </row>
    <row r="74" spans="2:6" x14ac:dyDescent="0.2">
      <c r="B74" s="8"/>
      <c r="C74" s="9"/>
      <c r="D74" s="9"/>
      <c r="E74" s="28"/>
    </row>
    <row r="75" spans="2:6" x14ac:dyDescent="0.2">
      <c r="B75" s="8"/>
      <c r="C75" s="9"/>
      <c r="D75" s="9"/>
      <c r="E75" s="28"/>
    </row>
    <row r="76" spans="2:6" x14ac:dyDescent="0.2">
      <c r="B76" s="8"/>
      <c r="C76" s="9"/>
      <c r="D76" s="9"/>
      <c r="E76" s="28"/>
    </row>
    <row r="77" spans="2:6" x14ac:dyDescent="0.2">
      <c r="B77" s="8"/>
      <c r="C77" s="9"/>
      <c r="D77" s="9"/>
      <c r="E77" s="28"/>
    </row>
    <row r="78" spans="2:6" x14ac:dyDescent="0.2">
      <c r="B78" s="8"/>
      <c r="C78" s="9"/>
      <c r="D78" s="9"/>
      <c r="E78" s="93"/>
      <c r="F78" s="45"/>
    </row>
    <row r="79" spans="2:6" x14ac:dyDescent="0.2">
      <c r="B79" s="8"/>
      <c r="C79" s="9"/>
      <c r="D79" s="9"/>
      <c r="E79" s="28"/>
    </row>
    <row r="80" spans="2:6" x14ac:dyDescent="0.2">
      <c r="B80" s="8"/>
      <c r="C80" s="9"/>
      <c r="D80" s="9"/>
      <c r="E80" s="28"/>
    </row>
    <row r="81" spans="1:6" x14ac:dyDescent="0.2">
      <c r="B81" s="8"/>
      <c r="C81" s="9"/>
      <c r="D81" s="9"/>
      <c r="E81" s="28"/>
    </row>
    <row r="82" spans="1:6" x14ac:dyDescent="0.2">
      <c r="B82" s="8"/>
      <c r="C82" s="9"/>
      <c r="D82" s="9"/>
      <c r="E82" s="28"/>
    </row>
    <row r="83" spans="1:6" x14ac:dyDescent="0.2">
      <c r="B83" s="8"/>
      <c r="C83" s="9"/>
      <c r="D83" s="9"/>
      <c r="E83" s="28"/>
    </row>
    <row r="84" spans="1:6" x14ac:dyDescent="0.2">
      <c r="B84" s="8"/>
      <c r="C84" s="9"/>
      <c r="D84" s="9"/>
      <c r="E84" s="28"/>
    </row>
    <row r="85" spans="1:6" x14ac:dyDescent="0.2">
      <c r="B85" s="8"/>
      <c r="C85" s="9"/>
      <c r="D85" s="9"/>
      <c r="E85" s="28"/>
    </row>
    <row r="86" spans="1:6" x14ac:dyDescent="0.2">
      <c r="B86" s="8"/>
      <c r="C86" s="9"/>
      <c r="D86" s="9"/>
      <c r="E86" s="28"/>
    </row>
    <row r="87" spans="1:6" x14ac:dyDescent="0.2">
      <c r="B87" s="8"/>
      <c r="C87" s="9"/>
      <c r="D87" s="9"/>
      <c r="E87" s="93"/>
      <c r="F87" s="45"/>
    </row>
    <row r="88" spans="1:6" x14ac:dyDescent="0.2">
      <c r="B88" s="8"/>
      <c r="C88" s="9"/>
      <c r="D88" s="9"/>
      <c r="E88" s="28"/>
    </row>
    <row r="89" spans="1:6" x14ac:dyDescent="0.2">
      <c r="B89" s="8"/>
      <c r="C89" s="9"/>
      <c r="D89" s="9"/>
      <c r="E89" s="28"/>
    </row>
    <row r="90" spans="1:6" x14ac:dyDescent="0.2">
      <c r="B90" s="8"/>
      <c r="C90" s="9"/>
      <c r="D90" s="9"/>
      <c r="E90" s="28"/>
    </row>
    <row r="91" spans="1:6" x14ac:dyDescent="0.2">
      <c r="B91" s="8"/>
      <c r="C91" s="9"/>
      <c r="D91" s="9"/>
      <c r="E91" s="28"/>
    </row>
    <row r="92" spans="1:6" x14ac:dyDescent="0.2">
      <c r="B92" s="8"/>
      <c r="C92" s="9"/>
      <c r="D92" s="9"/>
      <c r="E92" s="28"/>
    </row>
    <row r="93" spans="1:6" x14ac:dyDescent="0.2">
      <c r="B93" s="8"/>
      <c r="C93" s="9"/>
      <c r="D93" s="9"/>
      <c r="E93" s="28"/>
    </row>
    <row r="94" spans="1:6" x14ac:dyDescent="0.2">
      <c r="A94" s="92"/>
      <c r="B94" s="8"/>
      <c r="C94" s="9"/>
      <c r="D94" s="9"/>
      <c r="E94" s="28"/>
    </row>
    <row r="95" spans="1:6" x14ac:dyDescent="0.2">
      <c r="B95" s="8"/>
      <c r="C95" s="9"/>
      <c r="D95" s="9"/>
      <c r="E95" s="28"/>
    </row>
    <row r="96" spans="1:6" x14ac:dyDescent="0.2">
      <c r="B96" s="8"/>
      <c r="C96" s="9"/>
      <c r="D96" s="9"/>
      <c r="E96" s="28"/>
    </row>
    <row r="97" spans="2:6" x14ac:dyDescent="0.2">
      <c r="B97" s="8"/>
      <c r="C97" s="9"/>
      <c r="D97" s="9"/>
      <c r="E97" s="28"/>
    </row>
    <row r="98" spans="2:6" x14ac:dyDescent="0.2">
      <c r="B98" s="8"/>
      <c r="C98" s="9"/>
      <c r="D98" s="9"/>
      <c r="E98" s="28"/>
    </row>
    <row r="99" spans="2:6" x14ac:dyDescent="0.2">
      <c r="B99" s="8"/>
      <c r="C99" s="9"/>
      <c r="D99" s="9"/>
      <c r="E99" s="28"/>
    </row>
    <row r="100" spans="2:6" x14ac:dyDescent="0.2">
      <c r="B100" s="8"/>
      <c r="C100" s="9"/>
      <c r="D100" s="9"/>
      <c r="E100" s="28"/>
    </row>
    <row r="101" spans="2:6" x14ac:dyDescent="0.2">
      <c r="B101" s="8"/>
      <c r="C101" s="9"/>
      <c r="D101" s="9"/>
      <c r="E101" s="28"/>
    </row>
    <row r="102" spans="2:6" x14ac:dyDescent="0.2">
      <c r="B102" s="8"/>
      <c r="C102" s="9"/>
      <c r="D102" s="9"/>
      <c r="E102" s="28"/>
    </row>
    <row r="103" spans="2:6" x14ac:dyDescent="0.2">
      <c r="B103" s="8"/>
      <c r="C103" s="9"/>
      <c r="D103" s="9"/>
      <c r="E103" s="28"/>
    </row>
    <row r="104" spans="2:6" x14ac:dyDescent="0.2">
      <c r="B104" s="8"/>
      <c r="C104" s="9"/>
      <c r="D104" s="9"/>
      <c r="E104" s="28"/>
    </row>
    <row r="105" spans="2:6" x14ac:dyDescent="0.2">
      <c r="B105" s="8"/>
      <c r="C105" s="9"/>
      <c r="D105" s="9"/>
      <c r="E105" s="28"/>
    </row>
    <row r="106" spans="2:6" x14ac:dyDescent="0.2">
      <c r="B106" s="8"/>
      <c r="C106" s="9"/>
      <c r="D106" s="9"/>
      <c r="E106" s="28"/>
    </row>
    <row r="107" spans="2:6" x14ac:dyDescent="0.2">
      <c r="B107" s="8"/>
      <c r="C107" s="9"/>
      <c r="D107" s="9"/>
      <c r="E107" s="28"/>
    </row>
    <row r="108" spans="2:6" x14ac:dyDescent="0.2">
      <c r="B108" s="8"/>
      <c r="C108" s="9"/>
      <c r="D108" s="9"/>
      <c r="E108" s="28"/>
    </row>
    <row r="109" spans="2:6" x14ac:dyDescent="0.2">
      <c r="B109" s="8"/>
      <c r="C109" s="9"/>
      <c r="D109" s="9"/>
      <c r="E109" s="28"/>
    </row>
    <row r="110" spans="2:6" x14ac:dyDescent="0.2">
      <c r="B110" s="8"/>
      <c r="C110" s="9"/>
      <c r="D110" s="9"/>
      <c r="E110" s="28"/>
    </row>
    <row r="111" spans="2:6" x14ac:dyDescent="0.2">
      <c r="B111" s="8"/>
      <c r="C111" s="9"/>
      <c r="D111" s="9"/>
      <c r="E111" s="28"/>
    </row>
    <row r="112" spans="2:6" x14ac:dyDescent="0.2">
      <c r="B112" s="8"/>
      <c r="C112" s="9"/>
      <c r="D112" s="9"/>
      <c r="E112" s="93"/>
      <c r="F112" s="45"/>
    </row>
    <row r="113" spans="1:5" x14ac:dyDescent="0.2">
      <c r="B113" s="8"/>
      <c r="C113" s="9"/>
      <c r="D113" s="9"/>
      <c r="E113" s="28"/>
    </row>
    <row r="114" spans="1:5" x14ac:dyDescent="0.2">
      <c r="B114" s="8"/>
      <c r="C114" s="9"/>
      <c r="D114" s="9"/>
      <c r="E114" s="28"/>
    </row>
    <row r="115" spans="1:5" x14ac:dyDescent="0.2">
      <c r="B115" s="8"/>
      <c r="C115" s="9"/>
      <c r="D115" s="9"/>
      <c r="E115" s="28"/>
    </row>
    <row r="116" spans="1:5" x14ac:dyDescent="0.2">
      <c r="B116" s="8"/>
      <c r="C116" s="9"/>
      <c r="D116" s="9"/>
      <c r="E116" s="28"/>
    </row>
    <row r="117" spans="1:5" x14ac:dyDescent="0.2">
      <c r="B117" s="8"/>
      <c r="C117" s="9"/>
      <c r="D117" s="9"/>
      <c r="E117" s="28"/>
    </row>
    <row r="118" spans="1:5" x14ac:dyDescent="0.2">
      <c r="B118" s="8"/>
      <c r="C118" s="9"/>
      <c r="D118" s="9"/>
      <c r="E118" s="28"/>
    </row>
    <row r="119" spans="1:5" x14ac:dyDescent="0.2">
      <c r="B119" s="8"/>
      <c r="C119" s="9"/>
      <c r="D119" s="9"/>
      <c r="E119" s="28"/>
    </row>
    <row r="120" spans="1:5" x14ac:dyDescent="0.2">
      <c r="A120" s="92"/>
      <c r="B120" s="8"/>
      <c r="C120" s="9"/>
      <c r="D120" s="9"/>
      <c r="E120" s="28"/>
    </row>
    <row r="121" spans="1:5" x14ac:dyDescent="0.2">
      <c r="B121" s="8"/>
      <c r="C121" s="9"/>
      <c r="D121" s="9"/>
      <c r="E121" s="28"/>
    </row>
    <row r="122" spans="1:5" x14ac:dyDescent="0.2">
      <c r="B122" s="8"/>
      <c r="C122" s="9"/>
      <c r="D122" s="9"/>
      <c r="E122" s="28"/>
    </row>
    <row r="123" spans="1:5" x14ac:dyDescent="0.2">
      <c r="B123" s="8"/>
      <c r="C123" s="9"/>
      <c r="D123" s="9"/>
      <c r="E123" s="28"/>
    </row>
    <row r="124" spans="1:5" x14ac:dyDescent="0.2">
      <c r="B124" s="8"/>
      <c r="C124" s="9"/>
      <c r="D124" s="9"/>
      <c r="E124" s="28"/>
    </row>
    <row r="125" spans="1:5" x14ac:dyDescent="0.2">
      <c r="B125" s="8"/>
      <c r="C125" s="9"/>
      <c r="D125" s="9"/>
      <c r="E125" s="28"/>
    </row>
    <row r="126" spans="1:5" x14ac:dyDescent="0.2">
      <c r="B126" s="8"/>
      <c r="C126" s="9"/>
      <c r="D126" s="9"/>
      <c r="E126" s="28"/>
    </row>
    <row r="127" spans="1:5" x14ac:dyDescent="0.2">
      <c r="B127" s="8"/>
      <c r="C127" s="9"/>
      <c r="D127" s="9"/>
      <c r="E127" s="28"/>
    </row>
    <row r="128" spans="1:5" x14ac:dyDescent="0.2">
      <c r="B128" s="8"/>
      <c r="C128" s="9"/>
      <c r="D128" s="9"/>
      <c r="E128" s="28"/>
    </row>
    <row r="129" spans="2:6" x14ac:dyDescent="0.2">
      <c r="B129" s="8"/>
      <c r="C129" s="9"/>
      <c r="D129" s="9"/>
      <c r="E129" s="28"/>
    </row>
    <row r="130" spans="2:6" x14ac:dyDescent="0.2">
      <c r="B130" s="8"/>
      <c r="C130" s="9"/>
      <c r="D130" s="9"/>
      <c r="E130" s="28"/>
    </row>
    <row r="131" spans="2:6" x14ac:dyDescent="0.2">
      <c r="B131" s="8"/>
      <c r="C131" s="9"/>
      <c r="D131" s="9"/>
      <c r="E131" s="28"/>
    </row>
    <row r="132" spans="2:6" x14ac:dyDescent="0.2">
      <c r="B132" s="8"/>
      <c r="C132" s="9"/>
      <c r="D132" s="9"/>
      <c r="E132" s="28"/>
    </row>
    <row r="133" spans="2:6" x14ac:dyDescent="0.2">
      <c r="B133" s="8"/>
      <c r="C133" s="9"/>
      <c r="D133" s="9"/>
      <c r="E133" s="28"/>
    </row>
    <row r="134" spans="2:6" x14ac:dyDescent="0.2">
      <c r="B134" s="8"/>
      <c r="C134" s="9"/>
      <c r="D134" s="9"/>
      <c r="E134" s="28"/>
    </row>
    <row r="135" spans="2:6" x14ac:dyDescent="0.2">
      <c r="B135" s="8"/>
      <c r="C135" s="9"/>
      <c r="D135" s="9"/>
      <c r="E135" s="28"/>
    </row>
    <row r="136" spans="2:6" x14ac:dyDescent="0.2">
      <c r="B136" s="8"/>
      <c r="C136" s="9"/>
      <c r="D136" s="9"/>
      <c r="E136" s="28"/>
    </row>
    <row r="137" spans="2:6" x14ac:dyDescent="0.2">
      <c r="B137" s="8"/>
      <c r="C137" s="9"/>
      <c r="D137" s="9"/>
      <c r="E137" s="28"/>
    </row>
    <row r="138" spans="2:6" x14ac:dyDescent="0.2">
      <c r="B138" s="8"/>
      <c r="C138" s="9"/>
      <c r="D138" s="9"/>
      <c r="E138" s="93"/>
      <c r="F138" s="45"/>
    </row>
    <row r="139" spans="2:6" x14ac:dyDescent="0.2">
      <c r="B139" s="8"/>
      <c r="C139" s="9"/>
      <c r="D139" s="9"/>
      <c r="E139" s="28"/>
    </row>
    <row r="140" spans="2:6" x14ac:dyDescent="0.2">
      <c r="B140" s="8"/>
      <c r="C140" s="9"/>
      <c r="D140" s="9"/>
      <c r="E140" s="28"/>
    </row>
    <row r="141" spans="2:6" x14ac:dyDescent="0.2">
      <c r="B141" s="8"/>
      <c r="C141" s="9"/>
      <c r="D141" s="9"/>
      <c r="E141" s="28"/>
    </row>
    <row r="142" spans="2:6" x14ac:dyDescent="0.2">
      <c r="B142" s="8"/>
      <c r="C142" s="9"/>
      <c r="D142" s="9"/>
      <c r="E142" s="28"/>
    </row>
    <row r="143" spans="2:6" x14ac:dyDescent="0.2">
      <c r="B143" s="8"/>
      <c r="C143" s="9"/>
      <c r="D143" s="9"/>
      <c r="E143" s="28"/>
    </row>
    <row r="144" spans="2:6" x14ac:dyDescent="0.2">
      <c r="B144" s="8"/>
      <c r="C144" s="9"/>
      <c r="D144" s="9"/>
      <c r="E144" s="28"/>
    </row>
    <row r="145" spans="1:5" x14ac:dyDescent="0.2">
      <c r="B145" s="8"/>
      <c r="C145" s="9"/>
      <c r="D145" s="9"/>
      <c r="E145" s="28"/>
    </row>
    <row r="146" spans="1:5" x14ac:dyDescent="0.2">
      <c r="A146" s="92"/>
      <c r="B146" s="8"/>
      <c r="C146" s="9"/>
      <c r="D146" s="9"/>
      <c r="E146" s="28"/>
    </row>
    <row r="147" spans="1:5" x14ac:dyDescent="0.2">
      <c r="B147" s="8"/>
      <c r="C147" s="9"/>
      <c r="D147" s="9"/>
      <c r="E147" s="28"/>
    </row>
    <row r="148" spans="1:5" x14ac:dyDescent="0.2">
      <c r="B148" s="8"/>
      <c r="C148" s="9"/>
      <c r="D148" s="9"/>
      <c r="E148" s="28"/>
    </row>
    <row r="149" spans="1:5" x14ac:dyDescent="0.2">
      <c r="B149" s="8"/>
      <c r="C149" s="9"/>
      <c r="D149" s="9"/>
      <c r="E149" s="28"/>
    </row>
    <row r="150" spans="1:5" x14ac:dyDescent="0.2">
      <c r="B150" s="8"/>
      <c r="C150" s="9"/>
      <c r="D150" s="9"/>
      <c r="E150" s="28"/>
    </row>
    <row r="151" spans="1:5" x14ac:dyDescent="0.2">
      <c r="B151" s="8"/>
      <c r="C151" s="9"/>
      <c r="D151" s="9"/>
      <c r="E151" s="28"/>
    </row>
    <row r="152" spans="1:5" x14ac:dyDescent="0.2">
      <c r="B152" s="8"/>
      <c r="C152" s="9"/>
      <c r="D152" s="9"/>
      <c r="E152" s="28"/>
    </row>
    <row r="153" spans="1:5" x14ac:dyDescent="0.2">
      <c r="B153" s="8"/>
      <c r="C153" s="9"/>
      <c r="D153" s="9"/>
      <c r="E153" s="28"/>
    </row>
    <row r="154" spans="1:5" x14ac:dyDescent="0.2">
      <c r="B154" s="8"/>
      <c r="C154" s="9"/>
      <c r="D154" s="9"/>
      <c r="E154" s="28"/>
    </row>
    <row r="155" spans="1:5" x14ac:dyDescent="0.2">
      <c r="B155" s="8"/>
      <c r="C155" s="9"/>
      <c r="D155" s="9"/>
      <c r="E155" s="28"/>
    </row>
    <row r="156" spans="1:5" x14ac:dyDescent="0.2">
      <c r="B156" s="8"/>
      <c r="C156" s="9"/>
      <c r="D156" s="9"/>
      <c r="E156" s="28"/>
    </row>
    <row r="157" spans="1:5" x14ac:dyDescent="0.2">
      <c r="B157" s="8"/>
      <c r="C157" s="9"/>
      <c r="D157" s="9"/>
      <c r="E157" s="28"/>
    </row>
    <row r="158" spans="1:5" x14ac:dyDescent="0.2">
      <c r="B158" s="8"/>
      <c r="C158" s="9"/>
      <c r="D158" s="9"/>
      <c r="E158" s="28"/>
    </row>
    <row r="159" spans="1:5" x14ac:dyDescent="0.2">
      <c r="B159" s="8"/>
      <c r="C159" s="9"/>
      <c r="D159" s="9"/>
      <c r="E159" s="28"/>
    </row>
    <row r="160" spans="1:5" x14ac:dyDescent="0.2">
      <c r="B160" s="8"/>
      <c r="C160" s="9"/>
      <c r="D160" s="9"/>
      <c r="E160" s="28"/>
    </row>
    <row r="161" spans="2:6" x14ac:dyDescent="0.2">
      <c r="B161" s="8"/>
      <c r="C161" s="9"/>
      <c r="D161" s="9"/>
      <c r="E161" s="28"/>
    </row>
    <row r="162" spans="2:6" x14ac:dyDescent="0.2">
      <c r="B162" s="8"/>
      <c r="C162" s="9"/>
      <c r="D162" s="9"/>
      <c r="E162" s="28"/>
    </row>
    <row r="163" spans="2:6" x14ac:dyDescent="0.2">
      <c r="B163" s="8"/>
      <c r="C163" s="9"/>
      <c r="D163" s="9"/>
      <c r="E163" s="93"/>
      <c r="F163" s="45"/>
    </row>
    <row r="164" spans="2:6" x14ac:dyDescent="0.2">
      <c r="B164" s="8"/>
      <c r="C164" s="9"/>
      <c r="D164" s="9"/>
      <c r="E164" s="28"/>
    </row>
    <row r="165" spans="2:6" x14ac:dyDescent="0.2">
      <c r="B165" s="8"/>
      <c r="C165" s="9"/>
      <c r="D165" s="9"/>
      <c r="E165" s="28"/>
    </row>
    <row r="166" spans="2:6" x14ac:dyDescent="0.2">
      <c r="B166" s="8"/>
      <c r="C166" s="9"/>
      <c r="D166" s="9"/>
      <c r="E166" s="28"/>
    </row>
    <row r="167" spans="2:6" x14ac:dyDescent="0.2">
      <c r="B167" s="8"/>
      <c r="C167" s="9"/>
      <c r="D167" s="9"/>
      <c r="E167" s="28"/>
    </row>
    <row r="168" spans="2:6" x14ac:dyDescent="0.2">
      <c r="B168" s="8"/>
      <c r="C168" s="9"/>
      <c r="D168" s="9"/>
      <c r="E168" s="28"/>
    </row>
    <row r="169" spans="2:6" x14ac:dyDescent="0.2">
      <c r="B169" s="8"/>
      <c r="C169" s="9"/>
      <c r="D169" s="9"/>
      <c r="E169" s="28"/>
    </row>
    <row r="170" spans="2:6" x14ac:dyDescent="0.2">
      <c r="B170" s="8"/>
      <c r="C170" s="9"/>
      <c r="D170" s="9"/>
      <c r="E170" s="28"/>
    </row>
    <row r="171" spans="2:6" x14ac:dyDescent="0.2">
      <c r="B171" s="8"/>
      <c r="C171" s="9"/>
      <c r="D171" s="9"/>
      <c r="E171" s="28"/>
    </row>
    <row r="172" spans="2:6" x14ac:dyDescent="0.2">
      <c r="B172" s="8"/>
      <c r="C172" s="9"/>
      <c r="D172" s="9"/>
      <c r="E172" s="93"/>
      <c r="F172" s="45"/>
    </row>
    <row r="173" spans="2:6" x14ac:dyDescent="0.2">
      <c r="B173" s="8"/>
      <c r="C173" s="9"/>
      <c r="D173" s="9"/>
      <c r="E173" s="28"/>
    </row>
    <row r="174" spans="2:6" x14ac:dyDescent="0.2">
      <c r="B174" s="8"/>
      <c r="C174" s="9"/>
      <c r="D174" s="9"/>
      <c r="E174" s="28"/>
    </row>
    <row r="175" spans="2:6" x14ac:dyDescent="0.2">
      <c r="B175" s="8"/>
      <c r="C175" s="9"/>
      <c r="D175" s="9"/>
      <c r="E175" s="28"/>
    </row>
    <row r="176" spans="2:6" x14ac:dyDescent="0.2">
      <c r="B176" s="8"/>
      <c r="C176" s="9"/>
      <c r="D176" s="9"/>
      <c r="E176" s="28"/>
    </row>
    <row r="177" spans="1:6" x14ac:dyDescent="0.2">
      <c r="B177" s="8"/>
      <c r="C177" s="9"/>
      <c r="D177" s="9"/>
      <c r="E177" s="28"/>
    </row>
    <row r="178" spans="1:6" x14ac:dyDescent="0.2">
      <c r="B178" s="8"/>
      <c r="C178" s="9"/>
      <c r="D178" s="9"/>
      <c r="E178" s="28"/>
    </row>
    <row r="179" spans="1:6" x14ac:dyDescent="0.2">
      <c r="B179" s="8"/>
      <c r="C179" s="9"/>
      <c r="D179" s="9"/>
      <c r="E179" s="28"/>
    </row>
    <row r="180" spans="1:6" x14ac:dyDescent="0.2">
      <c r="B180" s="8"/>
      <c r="C180" s="9"/>
      <c r="D180" s="9"/>
      <c r="E180" s="28"/>
    </row>
    <row r="181" spans="1:6" x14ac:dyDescent="0.2">
      <c r="B181" s="8"/>
      <c r="C181" s="9"/>
      <c r="D181" s="9"/>
      <c r="E181" s="93"/>
      <c r="F181" s="45"/>
    </row>
    <row r="182" spans="1:6" x14ac:dyDescent="0.2">
      <c r="B182" s="8"/>
      <c r="C182" s="9"/>
      <c r="D182" s="9"/>
      <c r="E182" s="28"/>
    </row>
    <row r="183" spans="1:6" x14ac:dyDescent="0.2">
      <c r="B183" s="8"/>
      <c r="C183" s="9"/>
      <c r="D183" s="9"/>
      <c r="E183" s="28"/>
    </row>
    <row r="184" spans="1:6" x14ac:dyDescent="0.2">
      <c r="B184" s="8"/>
      <c r="C184" s="9"/>
      <c r="D184" s="9"/>
      <c r="E184" s="28"/>
    </row>
    <row r="185" spans="1:6" x14ac:dyDescent="0.2">
      <c r="B185" s="8"/>
      <c r="C185" s="9"/>
      <c r="D185" s="9"/>
      <c r="E185" s="28"/>
    </row>
    <row r="186" spans="1:6" x14ac:dyDescent="0.2">
      <c r="B186" s="8"/>
      <c r="C186" s="9"/>
      <c r="D186" s="9"/>
      <c r="E186" s="28"/>
    </row>
    <row r="187" spans="1:6" x14ac:dyDescent="0.2">
      <c r="B187" s="8"/>
      <c r="C187" s="9"/>
      <c r="D187" s="9"/>
      <c r="E187" s="28"/>
    </row>
    <row r="188" spans="1:6" x14ac:dyDescent="0.2">
      <c r="B188" s="8"/>
      <c r="C188" s="9"/>
      <c r="D188" s="9"/>
      <c r="E188" s="28"/>
    </row>
    <row r="189" spans="1:6" x14ac:dyDescent="0.2">
      <c r="A189" s="92"/>
      <c r="B189" s="8"/>
      <c r="C189" s="9"/>
      <c r="D189" s="9"/>
      <c r="E189" s="28"/>
    </row>
    <row r="190" spans="1:6" x14ac:dyDescent="0.2">
      <c r="B190" s="8"/>
      <c r="C190" s="9"/>
      <c r="D190" s="9"/>
      <c r="E190" s="28"/>
    </row>
    <row r="191" spans="1:6" x14ac:dyDescent="0.2">
      <c r="B191" s="8"/>
      <c r="C191" s="9"/>
      <c r="D191" s="9"/>
      <c r="E191" s="28"/>
    </row>
    <row r="192" spans="1:6" x14ac:dyDescent="0.2">
      <c r="B192" s="8"/>
      <c r="C192" s="9"/>
      <c r="D192" s="9"/>
      <c r="E192" s="28"/>
    </row>
    <row r="193" spans="2:6" x14ac:dyDescent="0.2">
      <c r="B193" s="8"/>
      <c r="C193" s="9"/>
      <c r="D193" s="9"/>
      <c r="E193" s="28"/>
    </row>
    <row r="194" spans="2:6" x14ac:dyDescent="0.2">
      <c r="B194" s="8"/>
      <c r="C194" s="9"/>
      <c r="D194" s="9"/>
      <c r="E194" s="28"/>
    </row>
    <row r="195" spans="2:6" x14ac:dyDescent="0.2">
      <c r="B195" s="8"/>
      <c r="C195" s="9"/>
      <c r="D195" s="9"/>
      <c r="E195" s="28"/>
    </row>
    <row r="196" spans="2:6" x14ac:dyDescent="0.2">
      <c r="B196" s="8"/>
      <c r="C196" s="9"/>
      <c r="D196" s="9"/>
      <c r="E196" s="28"/>
    </row>
    <row r="197" spans="2:6" x14ac:dyDescent="0.2">
      <c r="B197" s="8"/>
      <c r="C197" s="9"/>
      <c r="D197" s="9"/>
      <c r="E197" s="28"/>
    </row>
    <row r="198" spans="2:6" x14ac:dyDescent="0.2">
      <c r="B198" s="8"/>
      <c r="C198" s="9"/>
      <c r="D198" s="9"/>
      <c r="E198" s="28"/>
    </row>
    <row r="199" spans="2:6" x14ac:dyDescent="0.2">
      <c r="B199" s="8"/>
      <c r="C199" s="9"/>
      <c r="D199" s="9"/>
      <c r="E199" s="28"/>
    </row>
    <row r="200" spans="2:6" x14ac:dyDescent="0.2">
      <c r="B200" s="8"/>
      <c r="C200" s="9"/>
      <c r="D200" s="9"/>
      <c r="E200" s="28"/>
    </row>
    <row r="201" spans="2:6" x14ac:dyDescent="0.2">
      <c r="B201" s="8"/>
      <c r="C201" s="9"/>
      <c r="D201" s="9"/>
      <c r="E201" s="28"/>
    </row>
    <row r="202" spans="2:6" x14ac:dyDescent="0.2">
      <c r="B202" s="8"/>
      <c r="C202" s="9"/>
      <c r="D202" s="9"/>
      <c r="E202" s="28"/>
    </row>
    <row r="203" spans="2:6" x14ac:dyDescent="0.2">
      <c r="B203" s="8"/>
      <c r="C203" s="9"/>
      <c r="D203" s="9"/>
      <c r="E203" s="28"/>
    </row>
    <row r="204" spans="2:6" x14ac:dyDescent="0.2">
      <c r="B204" s="8"/>
      <c r="C204" s="9"/>
      <c r="D204" s="9"/>
      <c r="E204" s="28"/>
    </row>
    <row r="205" spans="2:6" x14ac:dyDescent="0.2">
      <c r="B205" s="8"/>
      <c r="C205" s="9"/>
      <c r="D205" s="9"/>
      <c r="E205" s="28"/>
    </row>
    <row r="206" spans="2:6" x14ac:dyDescent="0.2">
      <c r="B206" s="8"/>
      <c r="C206" s="9"/>
      <c r="D206" s="9"/>
      <c r="E206" s="93"/>
      <c r="F206" s="45"/>
    </row>
    <row r="207" spans="2:6" x14ac:dyDescent="0.2">
      <c r="B207" s="8"/>
      <c r="C207" s="9"/>
      <c r="D207" s="9"/>
      <c r="E207" s="28"/>
    </row>
    <row r="208" spans="2:6" x14ac:dyDescent="0.2">
      <c r="B208" s="8"/>
      <c r="C208" s="9"/>
      <c r="D208" s="9"/>
      <c r="E208" s="28"/>
    </row>
    <row r="209" spans="1:6" x14ac:dyDescent="0.2">
      <c r="B209" s="8"/>
      <c r="C209" s="9"/>
      <c r="D209" s="9"/>
      <c r="E209" s="28"/>
    </row>
    <row r="210" spans="1:6" x14ac:dyDescent="0.2">
      <c r="B210" s="8"/>
      <c r="C210" s="9"/>
      <c r="D210" s="9"/>
      <c r="E210" s="28"/>
    </row>
    <row r="211" spans="1:6" x14ac:dyDescent="0.2">
      <c r="B211" s="8"/>
      <c r="C211" s="9"/>
      <c r="D211" s="9"/>
      <c r="E211" s="28"/>
    </row>
    <row r="212" spans="1:6" x14ac:dyDescent="0.2">
      <c r="B212" s="8"/>
      <c r="C212" s="9"/>
      <c r="D212" s="9"/>
      <c r="E212" s="28"/>
    </row>
    <row r="213" spans="1:6" x14ac:dyDescent="0.2">
      <c r="B213" s="8"/>
      <c r="C213" s="9"/>
      <c r="D213" s="9"/>
      <c r="E213" s="28"/>
    </row>
    <row r="214" spans="1:6" x14ac:dyDescent="0.2">
      <c r="A214" s="92"/>
      <c r="B214" s="8"/>
      <c r="C214" s="9"/>
      <c r="D214" s="9"/>
      <c r="E214" s="28"/>
    </row>
    <row r="215" spans="1:6" x14ac:dyDescent="0.2">
      <c r="B215" s="8"/>
      <c r="C215" s="9"/>
      <c r="D215" s="9"/>
      <c r="E215" s="28"/>
    </row>
    <row r="216" spans="1:6" x14ac:dyDescent="0.2">
      <c r="B216" s="8"/>
      <c r="C216" s="9"/>
      <c r="D216" s="9"/>
      <c r="E216" s="93"/>
      <c r="F216" s="45"/>
    </row>
    <row r="217" spans="1:6" x14ac:dyDescent="0.2">
      <c r="B217" s="8"/>
      <c r="C217" s="9"/>
      <c r="D217" s="9"/>
      <c r="E217" s="93"/>
      <c r="F217" s="45"/>
    </row>
    <row r="218" spans="1:6" x14ac:dyDescent="0.2">
      <c r="B218" s="8"/>
      <c r="C218" s="9"/>
      <c r="D218" s="9"/>
      <c r="E218" s="93"/>
      <c r="F218" s="45"/>
    </row>
    <row r="219" spans="1:6" x14ac:dyDescent="0.2">
      <c r="B219" s="8"/>
      <c r="C219" s="9"/>
      <c r="D219" s="9"/>
      <c r="E219" s="93"/>
      <c r="F219" s="45"/>
    </row>
    <row r="220" spans="1:6" x14ac:dyDescent="0.2">
      <c r="B220" s="8"/>
      <c r="C220" s="9"/>
      <c r="D220" s="9"/>
      <c r="E220" s="93"/>
      <c r="F220" s="45"/>
    </row>
    <row r="221" spans="1:6" x14ac:dyDescent="0.2">
      <c r="B221" s="8"/>
      <c r="C221" s="9"/>
      <c r="D221" s="9"/>
      <c r="E221" s="28"/>
    </row>
    <row r="222" spans="1:6" x14ac:dyDescent="0.2">
      <c r="B222" s="8"/>
      <c r="C222" s="9"/>
      <c r="D222" s="9"/>
      <c r="E222" s="28"/>
    </row>
    <row r="223" spans="1:6" x14ac:dyDescent="0.2">
      <c r="B223" s="8"/>
      <c r="C223" s="9"/>
      <c r="D223" s="9"/>
      <c r="E223" s="28"/>
    </row>
    <row r="224" spans="1:6" x14ac:dyDescent="0.2">
      <c r="B224" s="8"/>
      <c r="C224" s="9"/>
      <c r="D224" s="9"/>
      <c r="E224" s="28"/>
    </row>
    <row r="225" spans="1:6" x14ac:dyDescent="0.2">
      <c r="B225" s="8"/>
      <c r="C225" s="9"/>
      <c r="D225" s="9"/>
      <c r="E225" s="28"/>
    </row>
    <row r="226" spans="1:6" x14ac:dyDescent="0.2">
      <c r="B226" s="8"/>
      <c r="C226" s="9"/>
      <c r="D226" s="9"/>
      <c r="E226" s="28"/>
    </row>
    <row r="227" spans="1:6" x14ac:dyDescent="0.2">
      <c r="A227" s="92"/>
      <c r="B227" s="8"/>
      <c r="C227" s="9"/>
      <c r="D227" s="9"/>
      <c r="E227" s="28"/>
    </row>
    <row r="228" spans="1:6" x14ac:dyDescent="0.2">
      <c r="B228" s="8"/>
      <c r="C228" s="9"/>
      <c r="D228" s="9"/>
      <c r="E228" s="93"/>
      <c r="F228" s="45"/>
    </row>
    <row r="229" spans="1:6" x14ac:dyDescent="0.2">
      <c r="B229" s="8"/>
      <c r="C229" s="9"/>
      <c r="D229" s="9"/>
      <c r="E229" s="93"/>
      <c r="F229" s="45"/>
    </row>
    <row r="230" spans="1:6" x14ac:dyDescent="0.2">
      <c r="B230" s="8"/>
      <c r="C230" s="9"/>
      <c r="D230" s="9"/>
      <c r="E230" s="28"/>
    </row>
    <row r="231" spans="1:6" x14ac:dyDescent="0.2">
      <c r="B231" s="8"/>
      <c r="C231" s="9"/>
      <c r="D231" s="9"/>
      <c r="E231" s="28"/>
    </row>
    <row r="232" spans="1:6" x14ac:dyDescent="0.2">
      <c r="A232" s="92"/>
      <c r="B232" s="8"/>
      <c r="C232" s="9"/>
      <c r="D232" s="9"/>
      <c r="E232" s="28"/>
    </row>
    <row r="233" spans="1:6" x14ac:dyDescent="0.2">
      <c r="B233" s="8"/>
      <c r="C233" s="9"/>
      <c r="D233" s="9"/>
      <c r="E233" s="93"/>
      <c r="F233" s="45"/>
    </row>
    <row r="234" spans="1:6" x14ac:dyDescent="0.2">
      <c r="B234" s="8"/>
      <c r="C234" s="9"/>
      <c r="D234" s="9"/>
      <c r="E234" s="93"/>
      <c r="F234" s="45"/>
    </row>
    <row r="235" spans="1:6" x14ac:dyDescent="0.2">
      <c r="B235" s="8"/>
      <c r="C235" s="9"/>
      <c r="D235" s="9"/>
      <c r="E235" s="28"/>
    </row>
    <row r="236" spans="1:6" x14ac:dyDescent="0.2">
      <c r="B236" s="8"/>
      <c r="C236" s="9"/>
      <c r="D236" s="9"/>
      <c r="E236" s="28"/>
    </row>
    <row r="237" spans="1:6" x14ac:dyDescent="0.2">
      <c r="A237" s="92"/>
      <c r="B237" s="8"/>
      <c r="C237" s="9"/>
      <c r="D237" s="9"/>
      <c r="E237" s="28"/>
    </row>
    <row r="238" spans="1:6" x14ac:dyDescent="0.2">
      <c r="B238" s="8"/>
      <c r="C238" s="9"/>
      <c r="D238" s="9"/>
      <c r="E238" s="28"/>
    </row>
    <row r="239" spans="1:6" x14ac:dyDescent="0.2">
      <c r="B239" s="8"/>
      <c r="C239" s="9"/>
      <c r="D239" s="9"/>
      <c r="E239" s="93"/>
      <c r="F239" s="45"/>
    </row>
    <row r="240" spans="1:6" x14ac:dyDescent="0.2">
      <c r="B240" s="8"/>
      <c r="C240" s="9"/>
      <c r="D240" s="9"/>
      <c r="E240" s="28"/>
    </row>
    <row r="241" spans="2:6" x14ac:dyDescent="0.2">
      <c r="B241" s="8"/>
      <c r="C241" s="9"/>
      <c r="D241" s="9"/>
      <c r="E241" s="93"/>
      <c r="F241" s="45"/>
    </row>
    <row r="242" spans="2:6" x14ac:dyDescent="0.2">
      <c r="B242" s="8"/>
      <c r="C242" s="9"/>
      <c r="D242" s="9"/>
      <c r="E242" s="93"/>
      <c r="F242" s="45"/>
    </row>
    <row r="243" spans="2:6" x14ac:dyDescent="0.2">
      <c r="B243" s="8"/>
      <c r="C243" s="9"/>
      <c r="D243" s="9"/>
      <c r="E243" s="93"/>
      <c r="F243" s="45"/>
    </row>
    <row r="244" spans="2:6" x14ac:dyDescent="0.2">
      <c r="B244" s="8"/>
      <c r="C244" s="9"/>
      <c r="D244" s="9"/>
      <c r="E244" s="93"/>
      <c r="F244" s="45"/>
    </row>
    <row r="245" spans="2:6" x14ac:dyDescent="0.2">
      <c r="B245" s="8"/>
      <c r="C245" s="9"/>
      <c r="D245" s="9"/>
      <c r="E245" s="28"/>
    </row>
    <row r="246" spans="2:6" x14ac:dyDescent="0.2">
      <c r="B246" s="8"/>
      <c r="C246" s="9"/>
      <c r="D246" s="9"/>
      <c r="E246" s="93"/>
      <c r="F246" s="45"/>
    </row>
    <row r="247" spans="2:6" x14ac:dyDescent="0.2">
      <c r="B247" s="8"/>
      <c r="C247" s="9"/>
      <c r="D247" s="9"/>
      <c r="E247" s="93"/>
      <c r="F247" s="45"/>
    </row>
    <row r="248" spans="2:6" x14ac:dyDescent="0.2">
      <c r="B248" s="8"/>
      <c r="C248" s="9"/>
      <c r="D248" s="9"/>
      <c r="E248" s="93"/>
      <c r="F248" s="45"/>
    </row>
    <row r="249" spans="2:6" x14ac:dyDescent="0.2">
      <c r="B249" s="8"/>
      <c r="C249" s="9"/>
      <c r="D249" s="9"/>
      <c r="E249" s="93"/>
      <c r="F249" s="45"/>
    </row>
    <row r="250" spans="2:6" x14ac:dyDescent="0.2">
      <c r="B250" s="8"/>
      <c r="C250" s="9"/>
      <c r="D250" s="9"/>
      <c r="E250" s="93"/>
      <c r="F250" s="45"/>
    </row>
    <row r="251" spans="2:6" x14ac:dyDescent="0.2">
      <c r="B251" s="8"/>
      <c r="C251" s="9"/>
      <c r="D251" s="9"/>
      <c r="E251" s="28"/>
    </row>
    <row r="252" spans="2:6" x14ac:dyDescent="0.2">
      <c r="B252" s="8"/>
      <c r="C252" s="9"/>
      <c r="D252" s="9"/>
      <c r="E252" s="93"/>
      <c r="F252" s="45"/>
    </row>
    <row r="253" spans="2:6" x14ac:dyDescent="0.2">
      <c r="B253" s="8"/>
      <c r="C253" s="9"/>
      <c r="D253" s="9"/>
      <c r="E253" s="93"/>
      <c r="F253" s="45"/>
    </row>
    <row r="254" spans="2:6" x14ac:dyDescent="0.2">
      <c r="B254" s="8"/>
      <c r="C254" s="9"/>
      <c r="D254" s="9"/>
      <c r="E254" s="93"/>
      <c r="F254" s="45"/>
    </row>
    <row r="255" spans="2:6" x14ac:dyDescent="0.2">
      <c r="B255" s="8"/>
      <c r="C255" s="9"/>
      <c r="D255" s="9"/>
      <c r="E255" s="93"/>
      <c r="F255" s="45"/>
    </row>
    <row r="256" spans="2:6" x14ac:dyDescent="0.2">
      <c r="B256" s="8"/>
      <c r="C256" s="9"/>
      <c r="D256" s="9"/>
      <c r="E256" s="93"/>
      <c r="F256" s="45"/>
    </row>
    <row r="257" spans="1:6" x14ac:dyDescent="0.2">
      <c r="B257" s="8"/>
      <c r="C257" s="9"/>
      <c r="D257" s="9"/>
      <c r="E257" s="93"/>
      <c r="F257" s="45"/>
    </row>
    <row r="258" spans="1:6" x14ac:dyDescent="0.2">
      <c r="B258" s="8"/>
      <c r="C258" s="9"/>
      <c r="D258" s="9"/>
      <c r="E258" s="28"/>
    </row>
    <row r="259" spans="1:6" x14ac:dyDescent="0.2">
      <c r="B259" s="8"/>
      <c r="C259" s="9"/>
      <c r="D259" s="9"/>
      <c r="E259" s="93"/>
      <c r="F259" s="45"/>
    </row>
    <row r="260" spans="1:6" x14ac:dyDescent="0.2">
      <c r="B260" s="8"/>
      <c r="C260" s="9"/>
      <c r="D260" s="9"/>
      <c r="E260" s="93"/>
      <c r="F260" s="45"/>
    </row>
    <row r="261" spans="1:6" x14ac:dyDescent="0.2">
      <c r="B261" s="8"/>
      <c r="C261" s="9"/>
      <c r="D261" s="9"/>
      <c r="E261" s="28"/>
    </row>
    <row r="262" spans="1:6" x14ac:dyDescent="0.2">
      <c r="B262" s="8"/>
      <c r="C262" s="9"/>
      <c r="D262" s="9"/>
      <c r="E262" s="28"/>
    </row>
    <row r="263" spans="1:6" x14ac:dyDescent="0.2">
      <c r="B263" s="8"/>
      <c r="C263" s="9"/>
      <c r="D263" s="9"/>
      <c r="E263" s="28"/>
    </row>
    <row r="264" spans="1:6" x14ac:dyDescent="0.2">
      <c r="B264" s="8"/>
      <c r="C264" s="9"/>
      <c r="D264" s="9"/>
      <c r="E264" s="28"/>
    </row>
    <row r="265" spans="1:6" x14ac:dyDescent="0.2">
      <c r="B265" s="8"/>
      <c r="C265" s="9"/>
      <c r="D265" s="9"/>
      <c r="E265" s="28"/>
    </row>
    <row r="266" spans="1:6" x14ac:dyDescent="0.2">
      <c r="B266" s="8"/>
      <c r="C266" s="9"/>
      <c r="D266" s="9"/>
      <c r="E266" s="28"/>
    </row>
    <row r="267" spans="1:6" x14ac:dyDescent="0.2">
      <c r="A267" s="92"/>
      <c r="B267" s="8"/>
      <c r="C267" s="9"/>
      <c r="D267" s="9"/>
      <c r="E267" s="28"/>
    </row>
    <row r="268" spans="1:6" x14ac:dyDescent="0.2">
      <c r="B268" s="8"/>
      <c r="C268" s="9"/>
      <c r="D268" s="9"/>
      <c r="E268" s="28"/>
    </row>
    <row r="269" spans="1:6" x14ac:dyDescent="0.2">
      <c r="B269" s="8"/>
      <c r="C269" s="9"/>
      <c r="D269" s="9"/>
      <c r="E269" s="93"/>
      <c r="F269" s="45"/>
    </row>
    <row r="270" spans="1:6" x14ac:dyDescent="0.2">
      <c r="B270" s="8"/>
      <c r="C270" s="9"/>
      <c r="D270" s="9"/>
      <c r="E270" s="93"/>
      <c r="F270" s="45"/>
    </row>
    <row r="271" spans="1:6" x14ac:dyDescent="0.2">
      <c r="B271" s="8"/>
      <c r="C271" s="9"/>
      <c r="D271" s="9"/>
      <c r="E271" s="28"/>
    </row>
    <row r="272" spans="1:6" x14ac:dyDescent="0.2">
      <c r="B272" s="8"/>
      <c r="C272" s="9"/>
      <c r="D272" s="9"/>
      <c r="E272" s="28"/>
    </row>
    <row r="273" spans="1:6" x14ac:dyDescent="0.2">
      <c r="B273" s="8"/>
      <c r="C273" s="9"/>
      <c r="D273" s="9"/>
      <c r="E273" s="28"/>
    </row>
    <row r="274" spans="1:6" x14ac:dyDescent="0.2">
      <c r="B274" s="8"/>
      <c r="C274" s="9"/>
      <c r="D274" s="9"/>
      <c r="E274" s="28"/>
    </row>
    <row r="275" spans="1:6" x14ac:dyDescent="0.2">
      <c r="B275" s="8"/>
      <c r="C275" s="9"/>
      <c r="D275" s="9"/>
      <c r="E275" s="28"/>
    </row>
    <row r="276" spans="1:6" x14ac:dyDescent="0.2">
      <c r="B276" s="8"/>
      <c r="C276" s="9"/>
      <c r="D276" s="9"/>
      <c r="E276" s="28"/>
    </row>
    <row r="277" spans="1:6" x14ac:dyDescent="0.2">
      <c r="A277" s="92"/>
      <c r="B277" s="8"/>
      <c r="C277" s="9"/>
      <c r="D277" s="9"/>
      <c r="E277" s="93"/>
      <c r="F277" s="45"/>
    </row>
    <row r="278" spans="1:6" x14ac:dyDescent="0.2">
      <c r="B278" s="8"/>
      <c r="C278" s="9"/>
      <c r="D278" s="9"/>
      <c r="E278" s="28"/>
    </row>
    <row r="279" spans="1:6" x14ac:dyDescent="0.2">
      <c r="B279" s="8"/>
      <c r="C279" s="9"/>
      <c r="D279" s="9"/>
      <c r="E279" s="28"/>
    </row>
    <row r="280" spans="1:6" x14ac:dyDescent="0.2">
      <c r="B280" s="8"/>
      <c r="C280" s="9"/>
      <c r="D280" s="9"/>
      <c r="E280" s="28"/>
    </row>
    <row r="281" spans="1:6" x14ac:dyDescent="0.2">
      <c r="B281" s="8"/>
      <c r="C281" s="9"/>
      <c r="D281" s="9"/>
      <c r="E281" s="28"/>
    </row>
    <row r="282" spans="1:6" x14ac:dyDescent="0.2">
      <c r="A282" s="92"/>
      <c r="B282" s="8"/>
      <c r="C282" s="9"/>
      <c r="D282" s="9"/>
      <c r="E282" s="28"/>
    </row>
    <row r="283" spans="1:6" x14ac:dyDescent="0.2">
      <c r="B283" s="8"/>
      <c r="C283" s="9"/>
      <c r="D283" s="9"/>
      <c r="E283" s="93"/>
      <c r="F283" s="45"/>
    </row>
    <row r="284" spans="1:6" x14ac:dyDescent="0.2">
      <c r="B284" s="8"/>
      <c r="C284" s="9"/>
      <c r="D284" s="9"/>
      <c r="E284" s="28"/>
    </row>
    <row r="285" spans="1:6" x14ac:dyDescent="0.2">
      <c r="B285" s="8"/>
      <c r="C285" s="9"/>
      <c r="D285" s="9"/>
      <c r="E285" s="28"/>
    </row>
    <row r="286" spans="1:6" x14ac:dyDescent="0.2">
      <c r="B286" s="8"/>
      <c r="C286" s="9"/>
      <c r="D286" s="9"/>
      <c r="E286" s="28"/>
    </row>
    <row r="287" spans="1:6" x14ac:dyDescent="0.2">
      <c r="B287" s="8"/>
      <c r="C287" s="9"/>
      <c r="D287" s="9"/>
      <c r="E287" s="28"/>
    </row>
    <row r="288" spans="1:6" x14ac:dyDescent="0.2">
      <c r="A288" s="92"/>
      <c r="B288" s="8"/>
      <c r="C288" s="9"/>
      <c r="D288" s="9"/>
      <c r="E288" s="28"/>
    </row>
    <row r="289" spans="1:6" x14ac:dyDescent="0.2">
      <c r="B289" s="8"/>
      <c r="C289" s="9"/>
      <c r="D289" s="9"/>
      <c r="E289" s="93"/>
      <c r="F289" s="45"/>
    </row>
    <row r="290" spans="1:6" x14ac:dyDescent="0.2">
      <c r="B290" s="8"/>
      <c r="C290" s="9"/>
      <c r="D290" s="9"/>
      <c r="E290" s="28"/>
    </row>
    <row r="291" spans="1:6" x14ac:dyDescent="0.2">
      <c r="B291" s="8"/>
      <c r="C291" s="9"/>
      <c r="D291" s="9"/>
      <c r="E291" s="28"/>
    </row>
    <row r="292" spans="1:6" x14ac:dyDescent="0.2">
      <c r="B292" s="8"/>
      <c r="C292" s="9"/>
      <c r="D292" s="9"/>
      <c r="E292" s="28"/>
    </row>
    <row r="293" spans="1:6" x14ac:dyDescent="0.2">
      <c r="B293" s="8"/>
      <c r="C293" s="9"/>
      <c r="D293" s="9"/>
      <c r="E293" s="28"/>
    </row>
    <row r="294" spans="1:6" x14ac:dyDescent="0.2">
      <c r="A294" s="92"/>
      <c r="B294" s="8"/>
      <c r="C294" s="9"/>
      <c r="D294" s="9"/>
      <c r="E294" s="28"/>
    </row>
    <row r="295" spans="1:6" x14ac:dyDescent="0.2">
      <c r="B295" s="8"/>
      <c r="C295" s="9"/>
      <c r="D295" s="9"/>
      <c r="E295" s="28"/>
    </row>
    <row r="296" spans="1:6" x14ac:dyDescent="0.2">
      <c r="B296" s="8"/>
      <c r="C296" s="9"/>
      <c r="D296" s="9"/>
      <c r="E296" s="28"/>
    </row>
    <row r="297" spans="1:6" x14ac:dyDescent="0.2">
      <c r="B297" s="8"/>
      <c r="C297" s="9"/>
      <c r="D297" s="9"/>
      <c r="E297" s="93"/>
      <c r="F297" s="45"/>
    </row>
    <row r="298" spans="1:6" x14ac:dyDescent="0.2">
      <c r="B298" s="8"/>
      <c r="C298" s="9"/>
      <c r="D298" s="9"/>
      <c r="E298" s="93"/>
      <c r="F298" s="45"/>
    </row>
    <row r="299" spans="1:6" x14ac:dyDescent="0.2">
      <c r="B299" s="8"/>
      <c r="C299" s="9"/>
      <c r="D299" s="9"/>
      <c r="E299" s="93"/>
      <c r="F299" s="45"/>
    </row>
    <row r="300" spans="1:6" x14ac:dyDescent="0.2">
      <c r="B300" s="8"/>
      <c r="C300" s="9"/>
      <c r="D300" s="9"/>
      <c r="E300" s="28"/>
    </row>
    <row r="301" spans="1:6" x14ac:dyDescent="0.2">
      <c r="B301" s="8"/>
      <c r="C301" s="9"/>
      <c r="D301" s="9"/>
      <c r="E301" s="28"/>
    </row>
    <row r="302" spans="1:6" x14ac:dyDescent="0.2">
      <c r="B302" s="8"/>
      <c r="C302" s="9"/>
      <c r="D302" s="9"/>
      <c r="E302" s="28"/>
    </row>
    <row r="303" spans="1:6" x14ac:dyDescent="0.2">
      <c r="B303" s="8"/>
      <c r="C303" s="9"/>
      <c r="D303" s="9"/>
      <c r="E303" s="28"/>
    </row>
    <row r="304" spans="1:6" x14ac:dyDescent="0.2">
      <c r="A304" s="92"/>
      <c r="B304" s="8"/>
      <c r="C304" s="9"/>
      <c r="D304" s="9"/>
      <c r="E304" s="28"/>
    </row>
    <row r="305" spans="1:6" x14ac:dyDescent="0.2">
      <c r="B305" s="8"/>
      <c r="C305" s="9"/>
      <c r="D305" s="9"/>
      <c r="E305" s="28"/>
    </row>
    <row r="306" spans="1:6" x14ac:dyDescent="0.2">
      <c r="B306" s="8"/>
      <c r="C306" s="9"/>
      <c r="D306" s="9"/>
      <c r="E306" s="28"/>
    </row>
    <row r="307" spans="1:6" x14ac:dyDescent="0.2">
      <c r="B307" s="8"/>
      <c r="C307" s="9"/>
      <c r="D307" s="9"/>
      <c r="E307" s="93"/>
      <c r="F307" s="45"/>
    </row>
    <row r="308" spans="1:6" x14ac:dyDescent="0.2">
      <c r="B308" s="8"/>
      <c r="C308" s="9"/>
      <c r="D308" s="9"/>
      <c r="E308" s="93"/>
      <c r="F308" s="45"/>
    </row>
    <row r="309" spans="1:6" x14ac:dyDescent="0.2">
      <c r="B309" s="8"/>
      <c r="C309" s="9"/>
      <c r="D309" s="9"/>
      <c r="E309" s="93"/>
      <c r="F309" s="45"/>
    </row>
    <row r="310" spans="1:6" x14ac:dyDescent="0.2">
      <c r="B310" s="8"/>
      <c r="C310" s="9"/>
      <c r="D310" s="9"/>
      <c r="E310" s="28"/>
    </row>
    <row r="311" spans="1:6" x14ac:dyDescent="0.2">
      <c r="B311" s="8"/>
      <c r="C311" s="9"/>
      <c r="D311" s="9"/>
      <c r="E311" s="28"/>
    </row>
    <row r="312" spans="1:6" x14ac:dyDescent="0.2">
      <c r="B312" s="8"/>
      <c r="C312" s="9"/>
      <c r="D312" s="9"/>
      <c r="E312" s="28"/>
    </row>
    <row r="313" spans="1:6" x14ac:dyDescent="0.2">
      <c r="B313" s="8"/>
      <c r="C313" s="9"/>
      <c r="D313" s="9"/>
      <c r="E313" s="28"/>
    </row>
    <row r="314" spans="1:6" x14ac:dyDescent="0.2">
      <c r="A314" s="92"/>
      <c r="B314" s="8"/>
      <c r="C314" s="9"/>
      <c r="D314" s="9"/>
      <c r="E314" s="28"/>
    </row>
    <row r="315" spans="1:6" x14ac:dyDescent="0.2">
      <c r="B315" s="8"/>
      <c r="C315" s="9"/>
      <c r="D315" s="9"/>
      <c r="E315" s="28"/>
    </row>
    <row r="316" spans="1:6" x14ac:dyDescent="0.2">
      <c r="B316" s="8"/>
      <c r="C316" s="9"/>
      <c r="D316" s="9"/>
      <c r="E316" s="28"/>
    </row>
    <row r="317" spans="1:6" x14ac:dyDescent="0.2">
      <c r="B317" s="8"/>
      <c r="C317" s="9"/>
      <c r="D317" s="9"/>
      <c r="E317" s="28"/>
    </row>
    <row r="318" spans="1:6" x14ac:dyDescent="0.2">
      <c r="B318" s="8"/>
      <c r="C318" s="9"/>
      <c r="D318" s="9"/>
      <c r="E318" s="28"/>
    </row>
    <row r="319" spans="1:6" x14ac:dyDescent="0.2">
      <c r="B319" s="8"/>
      <c r="C319" s="9"/>
      <c r="D319" s="9"/>
      <c r="E319" s="93"/>
      <c r="F319" s="45"/>
    </row>
    <row r="320" spans="1:6" x14ac:dyDescent="0.2">
      <c r="B320" s="8"/>
      <c r="C320" s="9"/>
      <c r="D320" s="9"/>
      <c r="E320" s="28"/>
    </row>
    <row r="321" spans="1:6" x14ac:dyDescent="0.2">
      <c r="B321" s="8"/>
      <c r="C321" s="9"/>
      <c r="D321" s="9"/>
      <c r="E321" s="28"/>
    </row>
    <row r="322" spans="1:6" x14ac:dyDescent="0.2">
      <c r="B322" s="8"/>
      <c r="C322" s="9"/>
      <c r="D322" s="9"/>
      <c r="E322" s="28"/>
    </row>
    <row r="323" spans="1:6" x14ac:dyDescent="0.2">
      <c r="B323" s="8"/>
      <c r="C323" s="9"/>
      <c r="D323" s="9"/>
      <c r="E323" s="28"/>
    </row>
    <row r="324" spans="1:6" x14ac:dyDescent="0.2">
      <c r="B324" s="8"/>
      <c r="C324" s="9"/>
      <c r="D324" s="9"/>
      <c r="E324" s="28"/>
    </row>
    <row r="325" spans="1:6" x14ac:dyDescent="0.2">
      <c r="B325" s="8"/>
      <c r="C325" s="9"/>
      <c r="D325" s="9"/>
      <c r="E325" s="28"/>
    </row>
    <row r="326" spans="1:6" x14ac:dyDescent="0.2">
      <c r="A326" s="92"/>
      <c r="B326" s="8"/>
      <c r="C326" s="9"/>
      <c r="D326" s="9"/>
      <c r="E326" s="28"/>
    </row>
    <row r="327" spans="1:6" x14ac:dyDescent="0.2">
      <c r="B327" s="8"/>
      <c r="C327" s="9"/>
      <c r="D327" s="9"/>
      <c r="E327" s="93"/>
      <c r="F327" s="45"/>
    </row>
    <row r="328" spans="1:6" x14ac:dyDescent="0.2">
      <c r="B328" s="8"/>
      <c r="C328" s="9"/>
      <c r="D328" s="9"/>
      <c r="E328" s="28"/>
    </row>
    <row r="329" spans="1:6" x14ac:dyDescent="0.2">
      <c r="B329" s="8"/>
      <c r="C329" s="9"/>
      <c r="D329" s="9"/>
      <c r="E329" s="28"/>
    </row>
    <row r="330" spans="1:6" x14ac:dyDescent="0.2">
      <c r="B330" s="8"/>
      <c r="C330" s="9"/>
      <c r="D330" s="9"/>
      <c r="E330" s="28"/>
    </row>
    <row r="331" spans="1:6" x14ac:dyDescent="0.2">
      <c r="B331" s="8"/>
      <c r="C331" s="9"/>
      <c r="D331" s="9"/>
      <c r="E331" s="28"/>
    </row>
    <row r="332" spans="1:6" x14ac:dyDescent="0.2">
      <c r="A332" s="92"/>
      <c r="B332" s="8"/>
      <c r="C332" s="9"/>
      <c r="D332" s="9"/>
      <c r="E332" s="28"/>
    </row>
    <row r="333" spans="1:6" x14ac:dyDescent="0.2">
      <c r="B333" s="8"/>
      <c r="C333" s="9"/>
      <c r="D333" s="9"/>
      <c r="E333" s="28"/>
    </row>
    <row r="334" spans="1:6" x14ac:dyDescent="0.2">
      <c r="B334" s="8"/>
      <c r="C334" s="9"/>
      <c r="D334" s="9"/>
      <c r="E334" s="28"/>
    </row>
    <row r="335" spans="1:6" x14ac:dyDescent="0.2">
      <c r="B335" s="8"/>
      <c r="C335" s="9"/>
      <c r="D335" s="9"/>
      <c r="E335" s="28"/>
    </row>
    <row r="336" spans="1:6" x14ac:dyDescent="0.2">
      <c r="B336" s="8"/>
      <c r="C336" s="9"/>
      <c r="D336" s="9"/>
      <c r="E336" s="28"/>
    </row>
    <row r="337" spans="1:6" x14ac:dyDescent="0.2">
      <c r="B337" s="8"/>
      <c r="C337" s="9"/>
      <c r="D337" s="9"/>
      <c r="E337" s="28"/>
    </row>
    <row r="338" spans="1:6" x14ac:dyDescent="0.2">
      <c r="B338" s="8"/>
      <c r="C338" s="9"/>
      <c r="D338" s="9"/>
      <c r="E338" s="28"/>
    </row>
    <row r="339" spans="1:6" x14ac:dyDescent="0.2">
      <c r="B339" s="8"/>
      <c r="C339" s="9"/>
      <c r="D339" s="9"/>
      <c r="E339" s="28"/>
    </row>
    <row r="340" spans="1:6" x14ac:dyDescent="0.2">
      <c r="B340" s="8"/>
      <c r="C340" s="9"/>
      <c r="D340" s="9"/>
      <c r="E340" s="28"/>
    </row>
    <row r="341" spans="1:6" x14ac:dyDescent="0.2">
      <c r="B341" s="8"/>
      <c r="C341" s="9"/>
      <c r="D341" s="9"/>
      <c r="E341" s="28"/>
    </row>
    <row r="342" spans="1:6" x14ac:dyDescent="0.2">
      <c r="B342" s="8"/>
      <c r="C342" s="9"/>
      <c r="D342" s="9"/>
      <c r="E342" s="28"/>
    </row>
    <row r="343" spans="1:6" x14ac:dyDescent="0.2">
      <c r="B343" s="8"/>
      <c r="C343" s="9"/>
      <c r="D343" s="9"/>
      <c r="E343" s="28"/>
    </row>
    <row r="344" spans="1:6" x14ac:dyDescent="0.2">
      <c r="B344" s="8"/>
      <c r="C344" s="9"/>
      <c r="D344" s="9"/>
      <c r="E344" s="28"/>
    </row>
    <row r="345" spans="1:6" x14ac:dyDescent="0.2">
      <c r="B345" s="8"/>
      <c r="C345" s="9"/>
      <c r="D345" s="9"/>
      <c r="E345" s="93"/>
      <c r="F345" s="45"/>
    </row>
    <row r="346" spans="1:6" x14ac:dyDescent="0.2">
      <c r="B346" s="8"/>
      <c r="C346" s="9"/>
      <c r="D346" s="9"/>
      <c r="E346" s="28"/>
    </row>
    <row r="347" spans="1:6" x14ac:dyDescent="0.2">
      <c r="B347" s="8"/>
      <c r="C347" s="9"/>
      <c r="D347" s="9"/>
      <c r="E347" s="28"/>
    </row>
    <row r="348" spans="1:6" x14ac:dyDescent="0.2">
      <c r="B348" s="8"/>
      <c r="C348" s="9"/>
      <c r="D348" s="9"/>
      <c r="E348" s="28"/>
    </row>
    <row r="349" spans="1:6" x14ac:dyDescent="0.2">
      <c r="B349" s="8"/>
      <c r="C349" s="9"/>
      <c r="D349" s="9"/>
      <c r="E349" s="28"/>
    </row>
    <row r="350" spans="1:6" x14ac:dyDescent="0.2">
      <c r="B350" s="8"/>
      <c r="C350" s="9"/>
      <c r="D350" s="9"/>
      <c r="E350" s="28"/>
    </row>
    <row r="351" spans="1:6" x14ac:dyDescent="0.2">
      <c r="A351" s="92"/>
      <c r="B351" s="8"/>
      <c r="C351" s="9"/>
      <c r="D351" s="9"/>
      <c r="E351" s="28"/>
    </row>
    <row r="352" spans="1:6" x14ac:dyDescent="0.2">
      <c r="B352" s="8"/>
      <c r="C352" s="9"/>
      <c r="D352" s="9"/>
      <c r="E352" s="93"/>
      <c r="F352" s="45"/>
    </row>
    <row r="353" spans="1:6" x14ac:dyDescent="0.2">
      <c r="B353" s="8"/>
      <c r="C353" s="9"/>
      <c r="D353" s="9"/>
      <c r="E353" s="28"/>
    </row>
    <row r="354" spans="1:6" x14ac:dyDescent="0.2">
      <c r="B354" s="8"/>
      <c r="C354" s="9"/>
      <c r="D354" s="9"/>
      <c r="E354" s="28"/>
    </row>
    <row r="355" spans="1:6" x14ac:dyDescent="0.2">
      <c r="B355" s="8"/>
      <c r="C355" s="9"/>
      <c r="D355" s="9"/>
      <c r="E355" s="28"/>
    </row>
    <row r="356" spans="1:6" x14ac:dyDescent="0.2">
      <c r="B356" s="8"/>
      <c r="C356" s="9"/>
      <c r="D356" s="9"/>
      <c r="E356" s="28"/>
    </row>
    <row r="357" spans="1:6" x14ac:dyDescent="0.2">
      <c r="B357" s="8"/>
      <c r="C357" s="9"/>
      <c r="D357" s="9"/>
      <c r="E357" s="28"/>
    </row>
    <row r="358" spans="1:6" x14ac:dyDescent="0.2">
      <c r="A358" s="92"/>
      <c r="B358" s="8"/>
      <c r="C358" s="9"/>
      <c r="D358" s="9"/>
      <c r="E358" s="93"/>
      <c r="F358" s="45"/>
    </row>
    <row r="359" spans="1:6" x14ac:dyDescent="0.2">
      <c r="B359" s="8"/>
      <c r="C359" s="9"/>
      <c r="D359" s="9"/>
      <c r="E359" s="28"/>
    </row>
    <row r="360" spans="1:6" x14ac:dyDescent="0.2">
      <c r="B360" s="8"/>
      <c r="C360" s="9"/>
      <c r="D360" s="9"/>
      <c r="E360" s="28"/>
    </row>
    <row r="361" spans="1:6" x14ac:dyDescent="0.2">
      <c r="B361" s="8"/>
      <c r="C361" s="9"/>
      <c r="D361" s="9"/>
      <c r="E361" s="28"/>
    </row>
    <row r="362" spans="1:6" x14ac:dyDescent="0.2">
      <c r="B362" s="8"/>
      <c r="C362" s="9"/>
      <c r="D362" s="9"/>
      <c r="E362" s="28"/>
    </row>
    <row r="363" spans="1:6" x14ac:dyDescent="0.2">
      <c r="B363" s="8"/>
      <c r="C363" s="9"/>
      <c r="D363" s="9"/>
      <c r="E363" s="28"/>
    </row>
    <row r="364" spans="1:6" x14ac:dyDescent="0.2">
      <c r="A364" s="92"/>
      <c r="B364" s="8"/>
      <c r="C364" s="9"/>
      <c r="D364" s="9"/>
      <c r="E364" s="28"/>
    </row>
    <row r="365" spans="1:6" x14ac:dyDescent="0.2">
      <c r="B365" s="8"/>
      <c r="C365" s="9"/>
      <c r="D365" s="9"/>
      <c r="E365" s="28"/>
    </row>
    <row r="366" spans="1:6" x14ac:dyDescent="0.2">
      <c r="B366" s="8"/>
      <c r="C366" s="9"/>
      <c r="D366" s="9"/>
      <c r="E366" s="28"/>
    </row>
    <row r="367" spans="1:6" x14ac:dyDescent="0.2">
      <c r="B367" s="8"/>
      <c r="C367" s="9"/>
      <c r="D367" s="9"/>
      <c r="E367" s="28"/>
    </row>
    <row r="368" spans="1:6" x14ac:dyDescent="0.2">
      <c r="B368" s="8"/>
      <c r="C368" s="9"/>
      <c r="D368" s="9"/>
      <c r="E368" s="28"/>
    </row>
    <row r="369" spans="1:6" x14ac:dyDescent="0.2">
      <c r="B369" s="8"/>
      <c r="C369" s="9"/>
      <c r="D369" s="9"/>
      <c r="E369" s="28"/>
    </row>
    <row r="370" spans="1:6" x14ac:dyDescent="0.2">
      <c r="B370" s="8"/>
      <c r="C370" s="9"/>
      <c r="D370" s="9"/>
      <c r="E370" s="28"/>
    </row>
    <row r="371" spans="1:6" x14ac:dyDescent="0.2">
      <c r="B371" s="8"/>
      <c r="C371" s="9"/>
      <c r="D371" s="9"/>
      <c r="E371" s="28"/>
    </row>
    <row r="372" spans="1:6" x14ac:dyDescent="0.2">
      <c r="B372" s="8"/>
      <c r="C372" s="9"/>
      <c r="D372" s="9"/>
      <c r="E372" s="93"/>
      <c r="F372" s="45"/>
    </row>
    <row r="373" spans="1:6" x14ac:dyDescent="0.2">
      <c r="B373" s="8"/>
      <c r="C373" s="9"/>
      <c r="D373" s="9"/>
      <c r="E373" s="28"/>
    </row>
    <row r="374" spans="1:6" x14ac:dyDescent="0.2">
      <c r="B374" s="8"/>
      <c r="C374" s="9"/>
      <c r="D374" s="9"/>
      <c r="E374" s="28"/>
    </row>
    <row r="375" spans="1:6" x14ac:dyDescent="0.2">
      <c r="B375" s="8"/>
      <c r="C375" s="9"/>
      <c r="D375" s="9"/>
      <c r="E375" s="28"/>
    </row>
    <row r="376" spans="1:6" x14ac:dyDescent="0.2">
      <c r="B376" s="8"/>
      <c r="C376" s="9"/>
      <c r="D376" s="9"/>
      <c r="E376" s="28"/>
    </row>
    <row r="377" spans="1:6" x14ac:dyDescent="0.2">
      <c r="B377" s="8"/>
      <c r="C377" s="9"/>
      <c r="D377" s="9"/>
      <c r="E377" s="28"/>
    </row>
    <row r="378" spans="1:6" x14ac:dyDescent="0.2">
      <c r="B378" s="8"/>
      <c r="C378" s="9"/>
      <c r="D378" s="9"/>
      <c r="E378" s="28"/>
    </row>
    <row r="379" spans="1:6" x14ac:dyDescent="0.2">
      <c r="B379" s="8"/>
      <c r="C379" s="9"/>
      <c r="D379" s="9"/>
      <c r="E379" s="28"/>
    </row>
    <row r="380" spans="1:6" x14ac:dyDescent="0.2">
      <c r="A380" s="92"/>
      <c r="B380" s="8"/>
      <c r="C380" s="9"/>
      <c r="D380" s="9"/>
      <c r="E380" s="28"/>
    </row>
    <row r="381" spans="1:6" x14ac:dyDescent="0.2">
      <c r="B381" s="8"/>
      <c r="C381" s="9"/>
      <c r="D381" s="9"/>
      <c r="E381" s="93"/>
      <c r="F381" s="45"/>
    </row>
    <row r="382" spans="1:6" x14ac:dyDescent="0.2">
      <c r="B382" s="8"/>
      <c r="C382" s="9"/>
      <c r="D382" s="9"/>
      <c r="E382" s="28"/>
    </row>
    <row r="383" spans="1:6" x14ac:dyDescent="0.2">
      <c r="B383" s="8"/>
      <c r="C383" s="9"/>
      <c r="D383" s="9"/>
      <c r="E383" s="28"/>
    </row>
    <row r="384" spans="1:6" x14ac:dyDescent="0.2">
      <c r="B384" s="8"/>
      <c r="C384" s="9"/>
      <c r="D384" s="9"/>
      <c r="E384" s="28"/>
    </row>
    <row r="385" spans="1:6" x14ac:dyDescent="0.2">
      <c r="A385" s="92"/>
      <c r="B385" s="8"/>
      <c r="C385" s="9"/>
      <c r="D385" s="9"/>
      <c r="E385" s="28"/>
    </row>
    <row r="386" spans="1:6" x14ac:dyDescent="0.2">
      <c r="B386" s="8"/>
      <c r="C386" s="9"/>
      <c r="D386" s="9"/>
      <c r="E386" s="93"/>
      <c r="F386" s="45"/>
    </row>
    <row r="387" spans="1:6" x14ac:dyDescent="0.2">
      <c r="B387" s="8"/>
      <c r="C387" s="9"/>
      <c r="D387" s="9"/>
      <c r="E387" s="28"/>
    </row>
    <row r="388" spans="1:6" x14ac:dyDescent="0.2">
      <c r="B388" s="8"/>
      <c r="C388" s="9"/>
      <c r="D388" s="9"/>
      <c r="E388" s="28"/>
    </row>
    <row r="389" spans="1:6" x14ac:dyDescent="0.2">
      <c r="B389" s="8"/>
      <c r="C389" s="9"/>
      <c r="D389" s="9"/>
      <c r="E389" s="28"/>
    </row>
    <row r="390" spans="1:6" x14ac:dyDescent="0.2">
      <c r="A390" s="92"/>
      <c r="B390" s="8"/>
      <c r="C390" s="9"/>
      <c r="D390" s="9"/>
      <c r="E390" s="28"/>
    </row>
    <row r="391" spans="1:6" x14ac:dyDescent="0.2">
      <c r="B391" s="8"/>
      <c r="C391" s="9"/>
      <c r="D391" s="9"/>
      <c r="E391" s="28"/>
    </row>
    <row r="392" spans="1:6" x14ac:dyDescent="0.2">
      <c r="B392" s="8"/>
      <c r="C392" s="9"/>
      <c r="D392" s="9"/>
      <c r="E392" s="28"/>
    </row>
    <row r="393" spans="1:6" x14ac:dyDescent="0.2">
      <c r="B393" s="8"/>
      <c r="C393" s="9"/>
      <c r="D393" s="9"/>
      <c r="E393" s="93"/>
      <c r="F393" s="45"/>
    </row>
    <row r="394" spans="1:6" x14ac:dyDescent="0.2">
      <c r="B394" s="8"/>
      <c r="C394" s="9"/>
      <c r="D394" s="9"/>
      <c r="E394" s="93"/>
      <c r="F394" s="45"/>
    </row>
    <row r="395" spans="1:6" x14ac:dyDescent="0.2">
      <c r="B395" s="8"/>
      <c r="C395" s="9"/>
      <c r="D395" s="9"/>
      <c r="E395" s="28"/>
    </row>
    <row r="396" spans="1:6" x14ac:dyDescent="0.2">
      <c r="B396" s="8"/>
      <c r="C396" s="9"/>
      <c r="D396" s="9"/>
      <c r="E396" s="28"/>
    </row>
    <row r="397" spans="1:6" x14ac:dyDescent="0.2">
      <c r="B397" s="8"/>
      <c r="C397" s="9"/>
      <c r="D397" s="9"/>
      <c r="E397" s="28"/>
    </row>
    <row r="398" spans="1:6" x14ac:dyDescent="0.2">
      <c r="A398" s="92"/>
      <c r="B398" s="8"/>
      <c r="C398" s="9"/>
      <c r="D398" s="9"/>
      <c r="E398" s="28"/>
    </row>
    <row r="399" spans="1:6" x14ac:dyDescent="0.2">
      <c r="B399" s="8"/>
      <c r="C399" s="9"/>
      <c r="D399" s="9"/>
      <c r="E399" s="28"/>
    </row>
    <row r="400" spans="1:6" x14ac:dyDescent="0.2">
      <c r="B400" s="8"/>
      <c r="C400" s="9"/>
      <c r="D400" s="9"/>
      <c r="E400" s="28"/>
    </row>
    <row r="401" spans="1:6" x14ac:dyDescent="0.2">
      <c r="B401" s="8"/>
      <c r="C401" s="9"/>
      <c r="D401" s="9"/>
      <c r="E401" s="28"/>
    </row>
    <row r="402" spans="1:6" x14ac:dyDescent="0.2">
      <c r="B402" s="8"/>
      <c r="C402" s="9"/>
      <c r="D402" s="9"/>
      <c r="E402" s="93"/>
      <c r="F402" s="45"/>
    </row>
    <row r="403" spans="1:6" x14ac:dyDescent="0.2">
      <c r="B403" s="8"/>
      <c r="C403" s="9"/>
      <c r="D403" s="9"/>
      <c r="E403" s="28"/>
    </row>
    <row r="404" spans="1:6" x14ac:dyDescent="0.2">
      <c r="B404" s="8"/>
      <c r="C404" s="9"/>
      <c r="D404" s="9"/>
      <c r="E404" s="28"/>
    </row>
    <row r="405" spans="1:6" x14ac:dyDescent="0.2">
      <c r="A405" s="92"/>
      <c r="B405" s="8"/>
      <c r="C405" s="9"/>
      <c r="D405" s="9"/>
      <c r="E405" s="28"/>
    </row>
    <row r="406" spans="1:6" x14ac:dyDescent="0.2">
      <c r="B406" s="8"/>
      <c r="C406" s="9"/>
      <c r="D406" s="9"/>
      <c r="E406" s="93"/>
      <c r="F406" s="45"/>
    </row>
    <row r="407" spans="1:6" x14ac:dyDescent="0.2">
      <c r="B407" s="8"/>
      <c r="C407" s="9"/>
      <c r="D407" s="9"/>
      <c r="E407" s="28"/>
    </row>
    <row r="408" spans="1:6" x14ac:dyDescent="0.2">
      <c r="B408" s="8"/>
      <c r="C408" s="9"/>
      <c r="D408" s="9"/>
      <c r="E408" s="28"/>
    </row>
    <row r="409" spans="1:6" x14ac:dyDescent="0.2">
      <c r="B409" s="8"/>
      <c r="C409" s="9"/>
      <c r="D409" s="9"/>
      <c r="E409" s="28"/>
    </row>
    <row r="410" spans="1:6" x14ac:dyDescent="0.2">
      <c r="A410" s="92"/>
      <c r="B410" s="8"/>
      <c r="C410" s="9"/>
      <c r="D410" s="9"/>
      <c r="E410" s="28"/>
    </row>
    <row r="411" spans="1:6" x14ac:dyDescent="0.2">
      <c r="B411" s="8"/>
      <c r="C411" s="9"/>
      <c r="D411" s="9"/>
      <c r="E411" s="28"/>
    </row>
    <row r="412" spans="1:6" x14ac:dyDescent="0.2">
      <c r="B412" s="8"/>
      <c r="C412" s="9"/>
      <c r="D412" s="9"/>
      <c r="E412" s="28"/>
    </row>
    <row r="413" spans="1:6" x14ac:dyDescent="0.2">
      <c r="B413" s="8"/>
      <c r="C413" s="9"/>
      <c r="D413" s="9"/>
      <c r="E413" s="28"/>
    </row>
    <row r="414" spans="1:6" x14ac:dyDescent="0.2">
      <c r="B414" s="8"/>
      <c r="C414" s="9"/>
      <c r="D414" s="9"/>
      <c r="E414" s="28"/>
    </row>
    <row r="415" spans="1:6" x14ac:dyDescent="0.2">
      <c r="B415" s="8"/>
      <c r="C415" s="9"/>
      <c r="D415" s="9"/>
      <c r="E415" s="28"/>
    </row>
    <row r="416" spans="1:6" x14ac:dyDescent="0.2">
      <c r="B416" s="8"/>
      <c r="C416" s="9"/>
      <c r="D416" s="9"/>
      <c r="E416" s="28"/>
    </row>
    <row r="417" spans="1:6" x14ac:dyDescent="0.2">
      <c r="B417" s="8"/>
      <c r="C417" s="9"/>
      <c r="D417" s="9"/>
      <c r="E417" s="28"/>
    </row>
    <row r="418" spans="1:6" x14ac:dyDescent="0.2">
      <c r="B418" s="8"/>
      <c r="C418" s="9"/>
      <c r="D418" s="9"/>
      <c r="E418" s="93"/>
      <c r="F418" s="45"/>
    </row>
    <row r="419" spans="1:6" x14ac:dyDescent="0.2">
      <c r="B419" s="8"/>
      <c r="C419" s="9"/>
      <c r="D419" s="9"/>
      <c r="E419" s="28"/>
    </row>
    <row r="420" spans="1:6" x14ac:dyDescent="0.2">
      <c r="B420" s="8"/>
      <c r="C420" s="9"/>
      <c r="D420" s="9"/>
      <c r="E420" s="28"/>
    </row>
    <row r="421" spans="1:6" x14ac:dyDescent="0.2">
      <c r="B421" s="8"/>
      <c r="C421" s="9"/>
      <c r="D421" s="9"/>
      <c r="E421" s="28"/>
    </row>
    <row r="422" spans="1:6" x14ac:dyDescent="0.2">
      <c r="B422" s="8"/>
      <c r="C422" s="9"/>
      <c r="D422" s="9"/>
      <c r="E422" s="28"/>
    </row>
    <row r="423" spans="1:6" x14ac:dyDescent="0.2">
      <c r="B423" s="8"/>
      <c r="C423" s="9"/>
      <c r="D423" s="9"/>
      <c r="E423" s="28"/>
    </row>
    <row r="424" spans="1:6" x14ac:dyDescent="0.2">
      <c r="B424" s="8"/>
      <c r="C424" s="9"/>
      <c r="D424" s="9"/>
      <c r="E424" s="28"/>
    </row>
    <row r="425" spans="1:6" x14ac:dyDescent="0.2">
      <c r="B425" s="8"/>
      <c r="C425" s="9"/>
      <c r="D425" s="9"/>
      <c r="E425" s="28"/>
    </row>
    <row r="426" spans="1:6" x14ac:dyDescent="0.2">
      <c r="B426" s="8"/>
      <c r="C426" s="9"/>
      <c r="D426" s="9"/>
      <c r="E426" s="93"/>
      <c r="F426" s="45"/>
    </row>
    <row r="427" spans="1:6" x14ac:dyDescent="0.2">
      <c r="B427" s="8"/>
      <c r="C427" s="9"/>
      <c r="D427" s="9"/>
      <c r="E427" s="28"/>
    </row>
    <row r="428" spans="1:6" x14ac:dyDescent="0.2">
      <c r="B428" s="8"/>
      <c r="C428" s="9"/>
      <c r="D428" s="9"/>
      <c r="E428" s="28"/>
    </row>
    <row r="429" spans="1:6" x14ac:dyDescent="0.2">
      <c r="B429" s="8"/>
      <c r="C429" s="9"/>
      <c r="D429" s="9"/>
      <c r="E429" s="28"/>
    </row>
    <row r="430" spans="1:6" x14ac:dyDescent="0.2">
      <c r="B430" s="8"/>
      <c r="C430" s="9"/>
      <c r="D430" s="9"/>
      <c r="E430" s="28"/>
    </row>
    <row r="431" spans="1:6" x14ac:dyDescent="0.2">
      <c r="B431" s="8"/>
      <c r="C431" s="9"/>
      <c r="D431" s="9"/>
      <c r="E431" s="28"/>
    </row>
    <row r="432" spans="1:6" x14ac:dyDescent="0.2">
      <c r="A432" s="92"/>
      <c r="B432" s="8"/>
      <c r="C432" s="9"/>
      <c r="D432" s="9"/>
      <c r="E432" s="28"/>
    </row>
    <row r="433" spans="1:6" x14ac:dyDescent="0.2">
      <c r="B433" s="8"/>
      <c r="C433" s="9"/>
      <c r="D433" s="9"/>
      <c r="E433" s="28"/>
    </row>
    <row r="434" spans="1:6" x14ac:dyDescent="0.2">
      <c r="B434" s="8"/>
      <c r="C434" s="9"/>
      <c r="D434" s="9"/>
      <c r="E434" s="28"/>
    </row>
    <row r="435" spans="1:6" x14ac:dyDescent="0.2">
      <c r="B435" s="8"/>
      <c r="C435" s="9"/>
      <c r="D435" s="9"/>
      <c r="E435" s="93"/>
      <c r="F435" s="45"/>
    </row>
    <row r="436" spans="1:6" x14ac:dyDescent="0.2">
      <c r="B436" s="8"/>
      <c r="C436" s="9"/>
      <c r="D436" s="9"/>
      <c r="E436" s="28"/>
    </row>
    <row r="437" spans="1:6" x14ac:dyDescent="0.2">
      <c r="B437" s="8"/>
      <c r="C437" s="9"/>
      <c r="D437" s="9"/>
      <c r="E437" s="28"/>
    </row>
    <row r="438" spans="1:6" x14ac:dyDescent="0.2">
      <c r="B438" s="8"/>
      <c r="C438" s="9"/>
      <c r="D438" s="9"/>
      <c r="E438" s="28"/>
    </row>
    <row r="439" spans="1:6" x14ac:dyDescent="0.2">
      <c r="B439" s="8"/>
      <c r="C439" s="9"/>
      <c r="D439" s="9"/>
      <c r="E439" s="28"/>
    </row>
    <row r="440" spans="1:6" x14ac:dyDescent="0.2">
      <c r="B440" s="8"/>
      <c r="C440" s="9"/>
      <c r="D440" s="9"/>
      <c r="E440" s="28"/>
    </row>
    <row r="441" spans="1:6" x14ac:dyDescent="0.2">
      <c r="B441" s="8"/>
      <c r="C441" s="9"/>
      <c r="D441" s="9"/>
      <c r="E441" s="93"/>
      <c r="F441" s="45"/>
    </row>
    <row r="442" spans="1:6" x14ac:dyDescent="0.2">
      <c r="B442" s="8"/>
      <c r="C442" s="9"/>
      <c r="D442" s="9"/>
      <c r="E442" s="28"/>
    </row>
    <row r="443" spans="1:6" x14ac:dyDescent="0.2">
      <c r="B443" s="8"/>
      <c r="C443" s="9"/>
      <c r="D443" s="9"/>
      <c r="E443" s="28"/>
    </row>
    <row r="444" spans="1:6" x14ac:dyDescent="0.2">
      <c r="B444" s="8"/>
      <c r="C444" s="9"/>
      <c r="D444" s="9"/>
      <c r="E444" s="28"/>
    </row>
    <row r="445" spans="1:6" x14ac:dyDescent="0.2">
      <c r="B445" s="8"/>
      <c r="C445" s="9"/>
      <c r="D445" s="9"/>
      <c r="E445" s="28"/>
    </row>
    <row r="446" spans="1:6" x14ac:dyDescent="0.2">
      <c r="B446" s="8"/>
      <c r="C446" s="9"/>
      <c r="D446" s="9"/>
      <c r="E446" s="28"/>
    </row>
    <row r="447" spans="1:6" x14ac:dyDescent="0.2">
      <c r="A447" s="92"/>
      <c r="B447" s="8"/>
      <c r="C447" s="9"/>
      <c r="D447" s="9"/>
      <c r="E447" s="28"/>
    </row>
    <row r="448" spans="1:6" x14ac:dyDescent="0.2">
      <c r="B448" s="8"/>
      <c r="C448" s="9"/>
      <c r="D448" s="9"/>
      <c r="E448" s="28"/>
    </row>
    <row r="449" spans="1:6" x14ac:dyDescent="0.2">
      <c r="B449" s="8"/>
      <c r="C449" s="9"/>
      <c r="D449" s="9"/>
      <c r="E449" s="93"/>
      <c r="F449" s="45"/>
    </row>
    <row r="450" spans="1:6" x14ac:dyDescent="0.2">
      <c r="B450" s="8"/>
      <c r="C450" s="9"/>
      <c r="D450" s="9"/>
      <c r="E450" s="93"/>
      <c r="F450" s="45"/>
    </row>
    <row r="451" spans="1:6" x14ac:dyDescent="0.2">
      <c r="B451" s="8"/>
      <c r="C451" s="9"/>
      <c r="D451" s="9"/>
      <c r="E451" s="28"/>
    </row>
    <row r="452" spans="1:6" x14ac:dyDescent="0.2">
      <c r="B452" s="8"/>
      <c r="C452" s="9"/>
      <c r="D452" s="9"/>
      <c r="E452" s="28"/>
    </row>
    <row r="453" spans="1:6" x14ac:dyDescent="0.2">
      <c r="A453" s="92"/>
      <c r="B453" s="8"/>
      <c r="C453" s="9"/>
      <c r="D453" s="9"/>
      <c r="E453" s="28"/>
    </row>
    <row r="454" spans="1:6" x14ac:dyDescent="0.2">
      <c r="B454" s="8"/>
      <c r="C454" s="9"/>
      <c r="D454" s="9"/>
      <c r="E454" s="93"/>
      <c r="F454" s="45"/>
    </row>
    <row r="455" spans="1:6" x14ac:dyDescent="0.2">
      <c r="B455" s="8"/>
      <c r="C455" s="9"/>
      <c r="D455" s="9"/>
      <c r="E455" s="93"/>
      <c r="F455" s="45"/>
    </row>
    <row r="456" spans="1:6" x14ac:dyDescent="0.2">
      <c r="B456" s="8"/>
      <c r="C456" s="9"/>
      <c r="D456" s="9"/>
      <c r="E456" s="93"/>
      <c r="F456" s="45"/>
    </row>
    <row r="457" spans="1:6" x14ac:dyDescent="0.2">
      <c r="B457" s="8"/>
      <c r="C457" s="9"/>
      <c r="D457" s="9"/>
      <c r="E457" s="93"/>
      <c r="F457" s="45"/>
    </row>
    <row r="458" spans="1:6" x14ac:dyDescent="0.2">
      <c r="B458" s="8"/>
      <c r="C458" s="9"/>
      <c r="D458" s="9"/>
      <c r="E458" s="93"/>
      <c r="F458" s="45"/>
    </row>
    <row r="459" spans="1:6" x14ac:dyDescent="0.2">
      <c r="B459" s="8"/>
      <c r="C459" s="9"/>
      <c r="D459" s="9"/>
      <c r="E459" s="28"/>
    </row>
    <row r="460" spans="1:6" x14ac:dyDescent="0.2">
      <c r="B460" s="8"/>
      <c r="C460" s="9"/>
      <c r="D460" s="9"/>
      <c r="E460" s="28"/>
    </row>
    <row r="461" spans="1:6" x14ac:dyDescent="0.2">
      <c r="A461" s="92"/>
      <c r="B461" s="8"/>
      <c r="C461" s="9"/>
      <c r="D461" s="9"/>
      <c r="E461" s="28"/>
    </row>
    <row r="462" spans="1:6" x14ac:dyDescent="0.2">
      <c r="B462" s="8"/>
      <c r="C462" s="9"/>
      <c r="D462" s="9"/>
      <c r="E462" s="28"/>
    </row>
    <row r="463" spans="1:6" x14ac:dyDescent="0.2">
      <c r="B463" s="8"/>
      <c r="C463" s="9"/>
      <c r="D463" s="9"/>
      <c r="E463" s="93"/>
      <c r="F463" s="45"/>
    </row>
    <row r="464" spans="1:6" x14ac:dyDescent="0.2">
      <c r="B464" s="8"/>
      <c r="C464" s="9"/>
      <c r="D464" s="9"/>
      <c r="E464" s="28"/>
    </row>
    <row r="465" spans="1:6" x14ac:dyDescent="0.2">
      <c r="B465" s="8"/>
      <c r="C465" s="9"/>
      <c r="D465" s="9"/>
      <c r="E465" s="28"/>
    </row>
    <row r="466" spans="1:6" x14ac:dyDescent="0.2">
      <c r="A466" s="92"/>
      <c r="B466" s="8"/>
      <c r="C466" s="9"/>
      <c r="D466" s="9"/>
      <c r="E466" s="28"/>
    </row>
    <row r="467" spans="1:6" x14ac:dyDescent="0.2">
      <c r="B467" s="8"/>
      <c r="C467" s="9"/>
      <c r="D467" s="9"/>
      <c r="E467" s="93"/>
      <c r="F467" s="45"/>
    </row>
    <row r="468" spans="1:6" x14ac:dyDescent="0.2">
      <c r="B468" s="8"/>
      <c r="C468" s="9"/>
      <c r="D468" s="9"/>
      <c r="E468" s="28"/>
    </row>
    <row r="469" spans="1:6" x14ac:dyDescent="0.2">
      <c r="B469" s="8"/>
      <c r="C469" s="9"/>
      <c r="D469" s="9"/>
      <c r="E469" s="28"/>
    </row>
    <row r="470" spans="1:6" x14ac:dyDescent="0.2">
      <c r="A470" s="92"/>
      <c r="B470" s="8"/>
      <c r="C470" s="9"/>
      <c r="D470" s="9"/>
      <c r="E470" s="93"/>
      <c r="F470" s="45"/>
    </row>
    <row r="471" spans="1:6" x14ac:dyDescent="0.2">
      <c r="B471" s="8"/>
      <c r="C471" s="9"/>
      <c r="D471" s="9"/>
      <c r="E471" s="28"/>
    </row>
    <row r="472" spans="1:6" x14ac:dyDescent="0.2">
      <c r="A472" s="92"/>
      <c r="B472" s="8"/>
      <c r="C472" s="9"/>
      <c r="D472" s="9"/>
      <c r="E472" s="28"/>
    </row>
    <row r="473" spans="1:6" x14ac:dyDescent="0.2">
      <c r="B473" s="8"/>
      <c r="C473" s="9"/>
      <c r="D473" s="9"/>
      <c r="E473" s="93"/>
      <c r="F473" s="45"/>
    </row>
    <row r="474" spans="1:6" x14ac:dyDescent="0.2">
      <c r="B474" s="8"/>
      <c r="C474" s="9"/>
      <c r="D474" s="9"/>
      <c r="E474" s="93"/>
      <c r="F474" s="45"/>
    </row>
    <row r="475" spans="1:6" x14ac:dyDescent="0.2">
      <c r="B475" s="8"/>
      <c r="C475" s="9"/>
      <c r="D475" s="9"/>
      <c r="E475" s="93"/>
      <c r="F475" s="45"/>
    </row>
    <row r="476" spans="1:6" x14ac:dyDescent="0.2">
      <c r="B476" s="8"/>
      <c r="C476" s="9"/>
      <c r="D476" s="9"/>
      <c r="E476" s="93"/>
      <c r="F476" s="45"/>
    </row>
    <row r="477" spans="1:6" x14ac:dyDescent="0.2">
      <c r="B477" s="8"/>
      <c r="C477" s="9"/>
      <c r="D477" s="9"/>
      <c r="E477" s="93"/>
      <c r="F477" s="45"/>
    </row>
    <row r="478" spans="1:6" x14ac:dyDescent="0.2">
      <c r="B478" s="8"/>
      <c r="C478" s="9"/>
      <c r="D478" s="9"/>
      <c r="E478" s="93"/>
      <c r="F478" s="45"/>
    </row>
    <row r="479" spans="1:6" x14ac:dyDescent="0.2">
      <c r="B479" s="8"/>
      <c r="C479" s="9"/>
      <c r="D479" s="9"/>
      <c r="E479" s="93"/>
      <c r="F479" s="45"/>
    </row>
    <row r="480" spans="1:6" x14ac:dyDescent="0.2">
      <c r="B480" s="8"/>
      <c r="C480" s="9"/>
      <c r="D480" s="9"/>
      <c r="E480" s="93"/>
      <c r="F480" s="45"/>
    </row>
    <row r="481" spans="1:6" x14ac:dyDescent="0.2">
      <c r="B481" s="8"/>
      <c r="C481" s="9"/>
      <c r="D481" s="9"/>
      <c r="E481" s="28"/>
    </row>
    <row r="482" spans="1:6" x14ac:dyDescent="0.2">
      <c r="A482" s="92"/>
      <c r="B482" s="8"/>
      <c r="C482" s="9"/>
      <c r="D482" s="9"/>
      <c r="E482" s="28"/>
    </row>
    <row r="483" spans="1:6" x14ac:dyDescent="0.2">
      <c r="B483" s="8"/>
      <c r="C483" s="9"/>
      <c r="D483" s="9"/>
      <c r="E483" s="93"/>
      <c r="F483" s="45"/>
    </row>
    <row r="484" spans="1:6" x14ac:dyDescent="0.2">
      <c r="B484" s="8"/>
      <c r="C484" s="9"/>
      <c r="D484" s="9"/>
      <c r="E484" s="28"/>
    </row>
    <row r="485" spans="1:6" x14ac:dyDescent="0.2">
      <c r="A485" s="92"/>
      <c r="B485" s="8"/>
      <c r="C485" s="9"/>
      <c r="D485" s="9"/>
      <c r="E485" s="28"/>
    </row>
    <row r="486" spans="1:6" x14ac:dyDescent="0.2">
      <c r="B486" s="8"/>
      <c r="C486" s="9"/>
      <c r="D486" s="9"/>
      <c r="E486" s="28"/>
    </row>
    <row r="487" spans="1:6" x14ac:dyDescent="0.2">
      <c r="B487" s="8"/>
      <c r="C487" s="9"/>
      <c r="D487" s="9"/>
      <c r="E487" s="93"/>
      <c r="F487" s="45"/>
    </row>
    <row r="488" spans="1:6" x14ac:dyDescent="0.2">
      <c r="B488" s="8"/>
      <c r="C488" s="9"/>
      <c r="D488" s="9"/>
      <c r="E488" s="93"/>
      <c r="F488" s="45"/>
    </row>
    <row r="489" spans="1:6" x14ac:dyDescent="0.2">
      <c r="B489" s="8"/>
      <c r="C489" s="9"/>
      <c r="D489" s="9"/>
      <c r="E489" s="93"/>
      <c r="F489" s="45"/>
    </row>
    <row r="490" spans="1:6" x14ac:dyDescent="0.2">
      <c r="B490" s="8"/>
      <c r="C490" s="9"/>
      <c r="D490" s="9"/>
      <c r="E490" s="93"/>
      <c r="F490" s="45"/>
    </row>
    <row r="491" spans="1:6" x14ac:dyDescent="0.2">
      <c r="B491" s="8"/>
      <c r="C491" s="9"/>
      <c r="D491" s="9"/>
      <c r="E491" s="93"/>
      <c r="F491" s="45"/>
    </row>
    <row r="492" spans="1:6" x14ac:dyDescent="0.2">
      <c r="B492" s="8"/>
      <c r="C492" s="9"/>
      <c r="D492" s="9"/>
      <c r="E492" s="93"/>
      <c r="F492" s="45"/>
    </row>
    <row r="493" spans="1:6" x14ac:dyDescent="0.2">
      <c r="B493" s="8"/>
      <c r="C493" s="9"/>
      <c r="D493" s="9"/>
      <c r="E493" s="28"/>
    </row>
    <row r="494" spans="1:6" x14ac:dyDescent="0.2">
      <c r="A494" s="92"/>
      <c r="B494" s="8"/>
      <c r="C494" s="9"/>
      <c r="D494" s="9"/>
      <c r="E494" s="28"/>
    </row>
    <row r="495" spans="1:6" x14ac:dyDescent="0.2">
      <c r="B495" s="8"/>
      <c r="C495" s="9"/>
      <c r="D495" s="9"/>
      <c r="E495" s="93"/>
      <c r="F495" s="45"/>
    </row>
    <row r="496" spans="1:6" x14ac:dyDescent="0.2">
      <c r="B496" s="8"/>
      <c r="C496" s="9"/>
      <c r="D496" s="9"/>
      <c r="E496" s="93"/>
      <c r="F496" s="45"/>
    </row>
    <row r="497" spans="1:6" x14ac:dyDescent="0.2">
      <c r="B497" s="8"/>
      <c r="C497" s="9"/>
      <c r="D497" s="9"/>
      <c r="E497" s="93"/>
      <c r="F497" s="45"/>
    </row>
    <row r="498" spans="1:6" x14ac:dyDescent="0.2">
      <c r="B498" s="8"/>
      <c r="C498" s="9"/>
      <c r="D498" s="9"/>
      <c r="E498" s="93"/>
      <c r="F498" s="45"/>
    </row>
    <row r="499" spans="1:6" x14ac:dyDescent="0.2">
      <c r="B499" s="8"/>
      <c r="C499" s="9"/>
      <c r="D499" s="9"/>
      <c r="E499" s="28"/>
    </row>
    <row r="500" spans="1:6" x14ac:dyDescent="0.2">
      <c r="A500" s="92"/>
      <c r="B500" s="8"/>
      <c r="C500" s="9"/>
      <c r="D500" s="9"/>
      <c r="E500" s="93"/>
      <c r="F500" s="45"/>
    </row>
    <row r="501" spans="1:6" x14ac:dyDescent="0.2">
      <c r="B501" s="8"/>
      <c r="C501" s="9"/>
      <c r="D501" s="9"/>
      <c r="E501" s="28"/>
    </row>
    <row r="502" spans="1:6" x14ac:dyDescent="0.2">
      <c r="A502" s="92"/>
      <c r="B502" s="8"/>
      <c r="C502" s="9"/>
      <c r="D502" s="9"/>
      <c r="E502" s="28"/>
    </row>
    <row r="503" spans="1:6" x14ac:dyDescent="0.2">
      <c r="B503" s="8"/>
      <c r="C503" s="9"/>
      <c r="D503" s="9"/>
      <c r="E503" s="28"/>
    </row>
    <row r="504" spans="1:6" x14ac:dyDescent="0.2">
      <c r="B504" s="8"/>
      <c r="C504" s="9"/>
      <c r="D504" s="9"/>
      <c r="E504" s="28"/>
    </row>
    <row r="505" spans="1:6" x14ac:dyDescent="0.2">
      <c r="B505" s="8"/>
      <c r="C505" s="9"/>
      <c r="D505" s="9"/>
      <c r="E505" s="28"/>
    </row>
    <row r="506" spans="1:6" x14ac:dyDescent="0.2">
      <c r="B506" s="8"/>
      <c r="C506" s="9"/>
      <c r="D506" s="9"/>
      <c r="E506" s="28"/>
    </row>
    <row r="507" spans="1:6" x14ac:dyDescent="0.2">
      <c r="B507" s="8"/>
      <c r="C507" s="9"/>
      <c r="D507" s="9"/>
      <c r="E507" s="28"/>
    </row>
    <row r="508" spans="1:6" x14ac:dyDescent="0.2">
      <c r="B508" s="8"/>
      <c r="C508" s="9"/>
      <c r="D508" s="9"/>
      <c r="E508" s="93"/>
      <c r="F508" s="45"/>
    </row>
    <row r="509" spans="1:6" x14ac:dyDescent="0.2">
      <c r="B509" s="8"/>
      <c r="C509" s="9"/>
      <c r="D509" s="9"/>
      <c r="E509" s="93"/>
      <c r="F509" s="45"/>
    </row>
    <row r="510" spans="1:6" x14ac:dyDescent="0.2">
      <c r="B510" s="8"/>
      <c r="C510" s="9"/>
      <c r="D510" s="9"/>
      <c r="E510" s="93"/>
      <c r="F510" s="45"/>
    </row>
    <row r="511" spans="1:6" x14ac:dyDescent="0.2">
      <c r="B511" s="8"/>
      <c r="C511" s="9"/>
      <c r="D511" s="9"/>
      <c r="E511" s="28"/>
    </row>
    <row r="512" spans="1:6" x14ac:dyDescent="0.2">
      <c r="B512" s="8"/>
      <c r="C512" s="9"/>
      <c r="D512" s="9"/>
      <c r="E512" s="93"/>
      <c r="F512" s="45"/>
    </row>
    <row r="513" spans="1:6" x14ac:dyDescent="0.2">
      <c r="B513" s="8"/>
      <c r="C513" s="9"/>
      <c r="D513" s="9"/>
      <c r="E513" s="93"/>
      <c r="F513" s="45"/>
    </row>
    <row r="514" spans="1:6" x14ac:dyDescent="0.2">
      <c r="B514" s="8"/>
      <c r="C514" s="9"/>
      <c r="D514" s="9"/>
      <c r="E514" s="28"/>
    </row>
    <row r="515" spans="1:6" x14ac:dyDescent="0.2">
      <c r="B515" s="8"/>
      <c r="C515" s="9"/>
      <c r="D515" s="9"/>
      <c r="E515" s="93"/>
      <c r="F515" s="45"/>
    </row>
    <row r="516" spans="1:6" x14ac:dyDescent="0.2">
      <c r="B516" s="8"/>
      <c r="C516" s="9"/>
      <c r="D516" s="9"/>
      <c r="E516" s="93"/>
      <c r="F516" s="45"/>
    </row>
    <row r="517" spans="1:6" x14ac:dyDescent="0.2">
      <c r="B517" s="8"/>
      <c r="C517" s="9"/>
      <c r="D517" s="9"/>
      <c r="E517" s="93"/>
      <c r="F517" s="45"/>
    </row>
    <row r="518" spans="1:6" x14ac:dyDescent="0.2">
      <c r="B518" s="8"/>
      <c r="C518" s="9"/>
      <c r="D518" s="9"/>
      <c r="E518" s="28"/>
    </row>
    <row r="519" spans="1:6" x14ac:dyDescent="0.2">
      <c r="B519" s="8"/>
      <c r="C519" s="9"/>
      <c r="D519" s="9"/>
      <c r="E519" s="93"/>
      <c r="F519" s="45"/>
    </row>
    <row r="520" spans="1:6" x14ac:dyDescent="0.2">
      <c r="B520" s="8"/>
      <c r="C520" s="9"/>
      <c r="D520" s="9"/>
      <c r="E520" s="93"/>
      <c r="F520" s="45"/>
    </row>
    <row r="521" spans="1:6" x14ac:dyDescent="0.2">
      <c r="B521" s="8"/>
      <c r="C521" s="9"/>
      <c r="D521" s="9"/>
      <c r="E521" s="28"/>
    </row>
    <row r="522" spans="1:6" x14ac:dyDescent="0.2">
      <c r="B522" s="8"/>
      <c r="C522" s="9"/>
      <c r="D522" s="9"/>
      <c r="E522" s="28"/>
    </row>
    <row r="523" spans="1:6" x14ac:dyDescent="0.2">
      <c r="B523" s="8"/>
      <c r="C523" s="9"/>
      <c r="D523" s="9"/>
      <c r="E523" s="28"/>
    </row>
    <row r="524" spans="1:6" x14ac:dyDescent="0.2">
      <c r="B524" s="8"/>
      <c r="C524" s="9"/>
      <c r="D524" s="9"/>
      <c r="E524" s="28"/>
    </row>
    <row r="525" spans="1:6" x14ac:dyDescent="0.2">
      <c r="B525" s="8"/>
      <c r="C525" s="9"/>
      <c r="D525" s="9"/>
      <c r="E525" s="28"/>
    </row>
    <row r="526" spans="1:6" x14ac:dyDescent="0.2">
      <c r="A526" s="92"/>
      <c r="B526" s="8"/>
      <c r="C526" s="9"/>
      <c r="D526" s="9"/>
      <c r="E526" s="28"/>
    </row>
    <row r="527" spans="1:6" x14ac:dyDescent="0.2">
      <c r="B527" s="8"/>
      <c r="C527" s="9"/>
      <c r="D527" s="9"/>
      <c r="E527" s="28"/>
    </row>
    <row r="528" spans="1:6" x14ac:dyDescent="0.2">
      <c r="B528" s="8"/>
      <c r="C528" s="9"/>
      <c r="D528" s="9"/>
      <c r="E528" s="28"/>
    </row>
    <row r="529" spans="1:6" x14ac:dyDescent="0.2">
      <c r="B529" s="8"/>
      <c r="C529" s="9"/>
      <c r="D529" s="9"/>
      <c r="E529" s="28"/>
    </row>
    <row r="530" spans="1:6" x14ac:dyDescent="0.2">
      <c r="B530" s="8"/>
      <c r="C530" s="9"/>
      <c r="D530" s="9"/>
      <c r="E530" s="28"/>
    </row>
    <row r="531" spans="1:6" x14ac:dyDescent="0.2">
      <c r="B531" s="8"/>
      <c r="C531" s="9"/>
      <c r="D531" s="9"/>
      <c r="E531" s="93"/>
      <c r="F531" s="45"/>
    </row>
    <row r="532" spans="1:6" x14ac:dyDescent="0.2">
      <c r="B532" s="8"/>
      <c r="C532" s="9"/>
      <c r="D532" s="9"/>
      <c r="E532" s="28"/>
    </row>
    <row r="533" spans="1:6" x14ac:dyDescent="0.2">
      <c r="B533" s="8"/>
      <c r="C533" s="9"/>
      <c r="D533" s="9"/>
      <c r="E533" s="28"/>
    </row>
    <row r="534" spans="1:6" x14ac:dyDescent="0.2">
      <c r="B534" s="8"/>
      <c r="C534" s="9"/>
      <c r="D534" s="9"/>
      <c r="E534" s="93"/>
      <c r="F534" s="45"/>
    </row>
    <row r="535" spans="1:6" x14ac:dyDescent="0.2">
      <c r="B535" s="8"/>
      <c r="C535" s="9"/>
      <c r="D535" s="9"/>
      <c r="E535" s="28"/>
    </row>
    <row r="536" spans="1:6" x14ac:dyDescent="0.2">
      <c r="B536" s="8"/>
      <c r="C536" s="9"/>
      <c r="D536" s="9"/>
      <c r="E536" s="28"/>
    </row>
    <row r="537" spans="1:6" x14ac:dyDescent="0.2">
      <c r="B537" s="8"/>
      <c r="C537" s="9"/>
      <c r="D537" s="9"/>
      <c r="E537" s="93"/>
      <c r="F537" s="45"/>
    </row>
    <row r="538" spans="1:6" x14ac:dyDescent="0.2">
      <c r="B538" s="8"/>
      <c r="C538" s="9"/>
      <c r="D538" s="9"/>
      <c r="E538" s="93"/>
      <c r="F538" s="45"/>
    </row>
    <row r="539" spans="1:6" x14ac:dyDescent="0.2">
      <c r="B539" s="8"/>
      <c r="C539" s="9"/>
      <c r="D539" s="9"/>
      <c r="E539" s="28"/>
    </row>
    <row r="540" spans="1:6" x14ac:dyDescent="0.2">
      <c r="A540" s="92"/>
      <c r="B540" s="8"/>
      <c r="C540" s="9"/>
      <c r="D540" s="9"/>
      <c r="E540" s="28"/>
    </row>
    <row r="541" spans="1:6" x14ac:dyDescent="0.2">
      <c r="B541" s="8"/>
      <c r="C541" s="9"/>
      <c r="D541" s="9"/>
      <c r="E541" s="28"/>
    </row>
    <row r="542" spans="1:6" x14ac:dyDescent="0.2">
      <c r="B542" s="8"/>
      <c r="C542" s="9"/>
      <c r="D542" s="9"/>
      <c r="E542" s="28"/>
    </row>
    <row r="543" spans="1:6" x14ac:dyDescent="0.2">
      <c r="B543" s="8"/>
      <c r="C543" s="9"/>
      <c r="D543" s="9"/>
      <c r="E543" s="93"/>
      <c r="F543" s="45"/>
    </row>
    <row r="544" spans="1:6" x14ac:dyDescent="0.2">
      <c r="B544" s="8"/>
      <c r="C544" s="9"/>
      <c r="D544" s="9"/>
      <c r="E544" s="93"/>
      <c r="F544" s="45"/>
    </row>
    <row r="545" spans="1:6" x14ac:dyDescent="0.2">
      <c r="B545" s="8"/>
      <c r="C545" s="9"/>
      <c r="D545" s="9"/>
      <c r="E545" s="93"/>
      <c r="F545" s="45"/>
    </row>
    <row r="546" spans="1:6" x14ac:dyDescent="0.2">
      <c r="B546" s="8"/>
      <c r="C546" s="9"/>
      <c r="D546" s="9"/>
      <c r="E546" s="28"/>
    </row>
    <row r="547" spans="1:6" x14ac:dyDescent="0.2">
      <c r="B547" s="8"/>
      <c r="C547" s="9"/>
      <c r="D547" s="9"/>
      <c r="E547" s="28"/>
    </row>
    <row r="548" spans="1:6" x14ac:dyDescent="0.2">
      <c r="B548" s="8"/>
      <c r="C548" s="9"/>
      <c r="D548" s="9"/>
      <c r="E548" s="93"/>
      <c r="F548" s="45"/>
    </row>
    <row r="549" spans="1:6" x14ac:dyDescent="0.2">
      <c r="B549" s="8"/>
      <c r="C549" s="9"/>
      <c r="D549" s="9"/>
      <c r="E549" s="28"/>
    </row>
    <row r="550" spans="1:6" x14ac:dyDescent="0.2">
      <c r="B550" s="8"/>
      <c r="C550" s="9"/>
      <c r="D550" s="9"/>
      <c r="E550" s="93"/>
      <c r="F550" s="45"/>
    </row>
    <row r="551" spans="1:6" x14ac:dyDescent="0.2">
      <c r="B551" s="8"/>
      <c r="C551" s="9"/>
      <c r="D551" s="9"/>
      <c r="E551" s="93"/>
      <c r="F551" s="45"/>
    </row>
    <row r="552" spans="1:6" x14ac:dyDescent="0.2">
      <c r="B552" s="8"/>
      <c r="C552" s="9"/>
      <c r="D552" s="9"/>
      <c r="E552" s="93"/>
      <c r="F552" s="45"/>
    </row>
    <row r="553" spans="1:6" x14ac:dyDescent="0.2">
      <c r="B553" s="8"/>
      <c r="C553" s="9"/>
      <c r="D553" s="9"/>
      <c r="E553" s="93"/>
      <c r="F553" s="45"/>
    </row>
    <row r="554" spans="1:6" x14ac:dyDescent="0.2">
      <c r="B554" s="8"/>
      <c r="C554" s="9"/>
      <c r="D554" s="9"/>
      <c r="E554" s="93"/>
      <c r="F554" s="45"/>
    </row>
    <row r="555" spans="1:6" x14ac:dyDescent="0.2">
      <c r="B555" s="8"/>
      <c r="C555" s="9"/>
      <c r="D555" s="9"/>
      <c r="E555" s="28"/>
    </row>
    <row r="556" spans="1:6" x14ac:dyDescent="0.2">
      <c r="B556" s="8"/>
      <c r="C556" s="9"/>
      <c r="D556" s="9"/>
      <c r="E556" s="28"/>
    </row>
    <row r="557" spans="1:6" x14ac:dyDescent="0.2">
      <c r="B557" s="8"/>
      <c r="C557" s="9"/>
      <c r="D557" s="9"/>
      <c r="E557" s="28"/>
    </row>
    <row r="558" spans="1:6" x14ac:dyDescent="0.2">
      <c r="B558" s="8"/>
      <c r="C558" s="9"/>
      <c r="D558" s="9"/>
      <c r="E558" s="28"/>
    </row>
    <row r="559" spans="1:6" x14ac:dyDescent="0.2">
      <c r="B559" s="8"/>
      <c r="C559" s="9"/>
      <c r="D559" s="9"/>
      <c r="E559" s="28"/>
    </row>
    <row r="560" spans="1:6" x14ac:dyDescent="0.2">
      <c r="A560" s="92"/>
      <c r="B560" s="8"/>
      <c r="C560" s="9"/>
      <c r="D560" s="9"/>
      <c r="E560" s="28"/>
    </row>
    <row r="561" spans="1:6" x14ac:dyDescent="0.2">
      <c r="B561" s="8"/>
      <c r="C561" s="9"/>
      <c r="D561" s="9"/>
      <c r="E561" s="28"/>
    </row>
    <row r="562" spans="1:6" x14ac:dyDescent="0.2">
      <c r="B562" s="8"/>
      <c r="C562" s="9"/>
      <c r="D562" s="9"/>
      <c r="E562" s="28"/>
    </row>
    <row r="563" spans="1:6" x14ac:dyDescent="0.2">
      <c r="B563" s="8"/>
      <c r="C563" s="9"/>
      <c r="D563" s="9"/>
      <c r="E563" s="28"/>
    </row>
    <row r="564" spans="1:6" x14ac:dyDescent="0.2">
      <c r="B564" s="8"/>
      <c r="C564" s="9"/>
      <c r="D564" s="9"/>
      <c r="E564" s="28"/>
    </row>
    <row r="565" spans="1:6" x14ac:dyDescent="0.2">
      <c r="B565" s="8"/>
      <c r="C565" s="9"/>
      <c r="D565" s="9"/>
      <c r="E565" s="28"/>
    </row>
    <row r="566" spans="1:6" x14ac:dyDescent="0.2">
      <c r="B566" s="8"/>
      <c r="C566" s="9"/>
      <c r="D566" s="9"/>
      <c r="E566" s="93"/>
      <c r="F566" s="45"/>
    </row>
    <row r="567" spans="1:6" x14ac:dyDescent="0.2">
      <c r="B567" s="8"/>
      <c r="C567" s="9"/>
      <c r="D567" s="9"/>
      <c r="E567" s="93"/>
      <c r="F567" s="45"/>
    </row>
    <row r="568" spans="1:6" x14ac:dyDescent="0.2">
      <c r="B568" s="8"/>
      <c r="C568" s="9"/>
      <c r="D568" s="9"/>
      <c r="E568" s="28"/>
    </row>
    <row r="569" spans="1:6" x14ac:dyDescent="0.2">
      <c r="B569" s="8"/>
      <c r="C569" s="9"/>
      <c r="D569" s="9"/>
      <c r="E569" s="93"/>
      <c r="F569" s="45"/>
    </row>
    <row r="570" spans="1:6" x14ac:dyDescent="0.2">
      <c r="B570" s="8"/>
      <c r="C570" s="9"/>
      <c r="D570" s="9"/>
      <c r="E570" s="93"/>
      <c r="F570" s="45"/>
    </row>
    <row r="571" spans="1:6" x14ac:dyDescent="0.2">
      <c r="B571" s="8"/>
      <c r="C571" s="9"/>
      <c r="D571" s="9"/>
      <c r="E571" s="28"/>
    </row>
    <row r="572" spans="1:6" x14ac:dyDescent="0.2">
      <c r="B572" s="8"/>
      <c r="C572" s="9"/>
      <c r="D572" s="9"/>
      <c r="E572" s="28"/>
    </row>
    <row r="573" spans="1:6" x14ac:dyDescent="0.2">
      <c r="B573" s="8"/>
      <c r="C573" s="9"/>
      <c r="D573" s="9"/>
      <c r="E573" s="28"/>
    </row>
    <row r="574" spans="1:6" x14ac:dyDescent="0.2">
      <c r="B574" s="8"/>
      <c r="C574" s="9"/>
      <c r="D574" s="9"/>
      <c r="E574" s="28"/>
    </row>
    <row r="575" spans="1:6" x14ac:dyDescent="0.2">
      <c r="B575" s="8"/>
      <c r="C575" s="9"/>
      <c r="D575" s="9"/>
      <c r="E575" s="28"/>
    </row>
    <row r="576" spans="1:6" x14ac:dyDescent="0.2">
      <c r="A576" s="92"/>
      <c r="B576" s="8"/>
      <c r="C576" s="9"/>
      <c r="D576" s="9"/>
      <c r="E576" s="28"/>
    </row>
    <row r="577" spans="2:6" x14ac:dyDescent="0.2">
      <c r="B577" s="8"/>
      <c r="C577" s="9"/>
      <c r="D577" s="9"/>
      <c r="E577" s="28"/>
    </row>
    <row r="578" spans="2:6" x14ac:dyDescent="0.2">
      <c r="B578" s="8"/>
      <c r="C578" s="9"/>
      <c r="D578" s="9"/>
      <c r="E578" s="28"/>
    </row>
    <row r="579" spans="2:6" x14ac:dyDescent="0.2">
      <c r="B579" s="8"/>
      <c r="C579" s="9"/>
      <c r="D579" s="9"/>
      <c r="E579" s="28"/>
    </row>
    <row r="580" spans="2:6" x14ac:dyDescent="0.2">
      <c r="B580" s="8"/>
      <c r="C580" s="9"/>
      <c r="D580" s="9"/>
      <c r="E580" s="28"/>
    </row>
    <row r="581" spans="2:6" x14ac:dyDescent="0.2">
      <c r="B581" s="8"/>
      <c r="C581" s="9"/>
      <c r="D581" s="9"/>
      <c r="E581" s="28"/>
    </row>
    <row r="582" spans="2:6" x14ac:dyDescent="0.2">
      <c r="B582" s="8"/>
      <c r="C582" s="9"/>
      <c r="D582" s="9"/>
      <c r="E582" s="93"/>
      <c r="F582" s="45"/>
    </row>
    <row r="583" spans="2:6" x14ac:dyDescent="0.2">
      <c r="B583" s="8"/>
      <c r="C583" s="9"/>
      <c r="D583" s="9"/>
      <c r="E583" s="28"/>
    </row>
    <row r="584" spans="2:6" x14ac:dyDescent="0.2">
      <c r="B584" s="8"/>
      <c r="C584" s="9"/>
      <c r="D584" s="9"/>
      <c r="E584" s="93"/>
      <c r="F584" s="45"/>
    </row>
    <row r="585" spans="2:6" x14ac:dyDescent="0.2">
      <c r="B585" s="8"/>
      <c r="C585" s="9"/>
      <c r="D585" s="9"/>
      <c r="E585" s="28"/>
    </row>
    <row r="586" spans="2:6" x14ac:dyDescent="0.2">
      <c r="B586" s="8"/>
      <c r="C586" s="9"/>
      <c r="D586" s="9"/>
      <c r="E586" s="93"/>
      <c r="F586" s="45"/>
    </row>
    <row r="587" spans="2:6" x14ac:dyDescent="0.2">
      <c r="B587" s="8"/>
      <c r="C587" s="9"/>
      <c r="D587" s="9"/>
      <c r="E587" s="28"/>
    </row>
    <row r="588" spans="2:6" x14ac:dyDescent="0.2">
      <c r="B588" s="8"/>
      <c r="C588" s="9"/>
      <c r="D588" s="9"/>
      <c r="E588" s="93"/>
      <c r="F588" s="45"/>
    </row>
    <row r="589" spans="2:6" x14ac:dyDescent="0.2">
      <c r="B589" s="8"/>
      <c r="C589" s="9"/>
      <c r="D589" s="9"/>
      <c r="E589" s="28"/>
    </row>
    <row r="590" spans="2:6" x14ac:dyDescent="0.2">
      <c r="B590" s="8"/>
      <c r="C590" s="9"/>
      <c r="D590" s="9"/>
      <c r="E590" s="93"/>
      <c r="F590" s="45"/>
    </row>
    <row r="591" spans="2:6" x14ac:dyDescent="0.2">
      <c r="B591" s="8"/>
      <c r="C591" s="9"/>
      <c r="D591" s="9"/>
      <c r="E591" s="28"/>
    </row>
    <row r="592" spans="2:6" x14ac:dyDescent="0.2">
      <c r="B592" s="8"/>
      <c r="C592" s="9"/>
      <c r="D592" s="9"/>
      <c r="E592" s="28"/>
    </row>
    <row r="593" spans="2:6" x14ac:dyDescent="0.2">
      <c r="B593" s="8"/>
      <c r="C593" s="9"/>
      <c r="D593" s="9"/>
      <c r="E593" s="28"/>
    </row>
    <row r="594" spans="2:6" x14ac:dyDescent="0.2">
      <c r="B594" s="8"/>
      <c r="C594" s="9"/>
      <c r="D594" s="9"/>
      <c r="E594" s="28"/>
    </row>
    <row r="595" spans="2:6" x14ac:dyDescent="0.2">
      <c r="B595" s="8"/>
      <c r="C595" s="9"/>
      <c r="D595" s="9"/>
      <c r="E595" s="28"/>
    </row>
    <row r="596" spans="2:6" x14ac:dyDescent="0.2">
      <c r="B596" s="8"/>
      <c r="C596" s="9"/>
      <c r="D596" s="9"/>
      <c r="E596" s="28"/>
    </row>
    <row r="597" spans="2:6" x14ac:dyDescent="0.2">
      <c r="B597" s="8"/>
      <c r="C597" s="9"/>
      <c r="D597" s="9"/>
      <c r="E597" s="93"/>
      <c r="F597" s="45"/>
    </row>
    <row r="598" spans="2:6" x14ac:dyDescent="0.2">
      <c r="B598" s="8"/>
      <c r="C598" s="9"/>
      <c r="D598" s="9"/>
      <c r="E598" s="28"/>
    </row>
    <row r="599" spans="2:6" x14ac:dyDescent="0.2">
      <c r="B599" s="8"/>
      <c r="C599" s="9"/>
      <c r="D599" s="9"/>
      <c r="E599" s="93"/>
      <c r="F599" s="45"/>
    </row>
    <row r="600" spans="2:6" x14ac:dyDescent="0.2">
      <c r="B600" s="8"/>
      <c r="C600" s="9"/>
      <c r="D600" s="9"/>
      <c r="E600" s="28"/>
    </row>
    <row r="601" spans="2:6" x14ac:dyDescent="0.2">
      <c r="B601" s="8"/>
      <c r="C601" s="9"/>
      <c r="D601" s="9"/>
      <c r="E601" s="93"/>
      <c r="F601" s="45"/>
    </row>
    <row r="602" spans="2:6" x14ac:dyDescent="0.2">
      <c r="B602" s="8"/>
      <c r="C602" s="9"/>
      <c r="D602" s="9"/>
      <c r="E602" s="28"/>
    </row>
    <row r="603" spans="2:6" x14ac:dyDescent="0.2">
      <c r="B603" s="8"/>
      <c r="C603" s="9"/>
      <c r="D603" s="9"/>
      <c r="E603" s="93"/>
      <c r="F603" s="45"/>
    </row>
    <row r="604" spans="2:6" x14ac:dyDescent="0.2">
      <c r="B604" s="8"/>
      <c r="C604" s="9"/>
      <c r="D604" s="9"/>
      <c r="E604" s="28"/>
    </row>
    <row r="605" spans="2:6" x14ac:dyDescent="0.2">
      <c r="B605" s="8"/>
      <c r="C605" s="9"/>
      <c r="D605" s="9"/>
      <c r="E605" s="93"/>
      <c r="F605" s="45"/>
    </row>
    <row r="606" spans="2:6" x14ac:dyDescent="0.2">
      <c r="B606" s="8"/>
      <c r="C606" s="9"/>
      <c r="D606" s="9"/>
      <c r="E606" s="28"/>
    </row>
    <row r="607" spans="2:6" x14ac:dyDescent="0.2">
      <c r="B607" s="8"/>
      <c r="C607" s="9"/>
      <c r="D607" s="9"/>
      <c r="E607" s="28"/>
    </row>
    <row r="608" spans="2:6" x14ac:dyDescent="0.2">
      <c r="B608" s="8"/>
      <c r="C608" s="9"/>
      <c r="D608" s="9"/>
      <c r="E608" s="28"/>
    </row>
    <row r="609" spans="1:6" x14ac:dyDescent="0.2">
      <c r="B609" s="8"/>
      <c r="C609" s="9"/>
      <c r="D609" s="9"/>
      <c r="E609" s="28"/>
    </row>
    <row r="610" spans="1:6" x14ac:dyDescent="0.2">
      <c r="B610" s="8"/>
      <c r="C610" s="9"/>
      <c r="D610" s="9"/>
      <c r="E610" s="28"/>
    </row>
    <row r="611" spans="1:6" x14ac:dyDescent="0.2">
      <c r="A611" s="92"/>
      <c r="B611" s="8"/>
      <c r="C611" s="9"/>
      <c r="D611" s="9"/>
      <c r="E611" s="28"/>
    </row>
    <row r="612" spans="1:6" x14ac:dyDescent="0.2">
      <c r="B612" s="8"/>
      <c r="C612" s="9"/>
      <c r="D612" s="9"/>
      <c r="E612" s="93"/>
      <c r="F612" s="45"/>
    </row>
    <row r="613" spans="1:6" x14ac:dyDescent="0.2">
      <c r="B613" s="8"/>
      <c r="C613" s="9"/>
      <c r="D613" s="9"/>
      <c r="E613" s="28"/>
    </row>
    <row r="614" spans="1:6" x14ac:dyDescent="0.2">
      <c r="B614" s="8"/>
      <c r="C614" s="9"/>
      <c r="D614" s="9"/>
      <c r="E614" s="28"/>
    </row>
    <row r="615" spans="1:6" x14ac:dyDescent="0.2">
      <c r="B615" s="8"/>
      <c r="C615" s="9"/>
      <c r="D615" s="9"/>
      <c r="E615" s="28"/>
    </row>
    <row r="616" spans="1:6" x14ac:dyDescent="0.2">
      <c r="B616" s="8"/>
      <c r="C616" s="9"/>
      <c r="D616" s="9"/>
      <c r="E616" s="28"/>
    </row>
    <row r="617" spans="1:6" x14ac:dyDescent="0.2">
      <c r="B617" s="8"/>
      <c r="C617" s="9"/>
      <c r="D617" s="9"/>
      <c r="E617" s="28"/>
    </row>
    <row r="618" spans="1:6" x14ac:dyDescent="0.2">
      <c r="B618" s="8"/>
      <c r="C618" s="9"/>
      <c r="D618" s="9"/>
      <c r="E618" s="28"/>
    </row>
    <row r="619" spans="1:6" x14ac:dyDescent="0.2">
      <c r="B619" s="8"/>
      <c r="C619" s="9"/>
      <c r="D619" s="9"/>
      <c r="E619" s="93"/>
      <c r="F619" s="45"/>
    </row>
    <row r="620" spans="1:6" x14ac:dyDescent="0.2">
      <c r="B620" s="8"/>
      <c r="C620" s="9"/>
      <c r="D620" s="9"/>
      <c r="E620" s="28"/>
    </row>
    <row r="621" spans="1:6" x14ac:dyDescent="0.2">
      <c r="B621" s="8"/>
      <c r="C621" s="9"/>
      <c r="D621" s="9"/>
      <c r="E621" s="28"/>
    </row>
    <row r="622" spans="1:6" x14ac:dyDescent="0.2">
      <c r="B622" s="8"/>
      <c r="C622" s="9"/>
      <c r="D622" s="9"/>
      <c r="E622" s="28"/>
    </row>
    <row r="623" spans="1:6" x14ac:dyDescent="0.2">
      <c r="B623" s="8"/>
      <c r="C623" s="9"/>
      <c r="D623" s="9"/>
      <c r="E623" s="28"/>
    </row>
    <row r="624" spans="1:6" x14ac:dyDescent="0.2">
      <c r="B624" s="8"/>
      <c r="C624" s="9"/>
      <c r="D624" s="9"/>
      <c r="E624" s="28"/>
    </row>
    <row r="625" spans="1:6" x14ac:dyDescent="0.2">
      <c r="B625" s="8"/>
      <c r="C625" s="9"/>
      <c r="D625" s="9"/>
      <c r="E625" s="28"/>
    </row>
    <row r="626" spans="1:6" x14ac:dyDescent="0.2">
      <c r="A626" s="92"/>
      <c r="B626" s="8"/>
      <c r="C626" s="9"/>
      <c r="D626" s="9"/>
      <c r="E626" s="93"/>
      <c r="F626" s="45"/>
    </row>
    <row r="627" spans="1:6" x14ac:dyDescent="0.2">
      <c r="B627" s="8"/>
      <c r="C627" s="9"/>
      <c r="D627" s="9"/>
      <c r="E627" s="28"/>
    </row>
    <row r="628" spans="1:6" x14ac:dyDescent="0.2">
      <c r="A628" s="92"/>
      <c r="B628" s="8"/>
      <c r="C628" s="9"/>
      <c r="D628" s="9"/>
      <c r="E628" s="28"/>
    </row>
    <row r="629" spans="1:6" x14ac:dyDescent="0.2">
      <c r="B629" s="8"/>
      <c r="C629" s="9"/>
      <c r="D629" s="9"/>
      <c r="E629" s="93"/>
      <c r="F629" s="45"/>
    </row>
    <row r="630" spans="1:6" x14ac:dyDescent="0.2">
      <c r="B630" s="8"/>
      <c r="C630" s="9"/>
      <c r="D630" s="9"/>
      <c r="E630" s="28"/>
    </row>
    <row r="631" spans="1:6" x14ac:dyDescent="0.2">
      <c r="B631" s="8"/>
      <c r="C631" s="9"/>
      <c r="D631" s="9"/>
      <c r="E631" s="28"/>
    </row>
    <row r="632" spans="1:6" x14ac:dyDescent="0.2">
      <c r="B632" s="8"/>
      <c r="C632" s="9"/>
      <c r="D632" s="9"/>
      <c r="E632" s="28"/>
    </row>
    <row r="633" spans="1:6" x14ac:dyDescent="0.2">
      <c r="B633" s="8"/>
      <c r="C633" s="9"/>
      <c r="D633" s="9"/>
      <c r="E633" s="28"/>
    </row>
    <row r="634" spans="1:6" x14ac:dyDescent="0.2">
      <c r="A634" s="92"/>
      <c r="B634" s="8"/>
      <c r="C634" s="9"/>
      <c r="D634" s="9"/>
      <c r="E634" s="93"/>
      <c r="F634" s="45"/>
    </row>
    <row r="635" spans="1:6" x14ac:dyDescent="0.2">
      <c r="B635" s="8"/>
      <c r="C635" s="9"/>
      <c r="D635" s="9"/>
      <c r="E635" s="28"/>
    </row>
    <row r="636" spans="1:6" x14ac:dyDescent="0.2">
      <c r="B636" s="8"/>
      <c r="C636" s="9"/>
      <c r="D636" s="9"/>
      <c r="E636" s="28"/>
    </row>
    <row r="637" spans="1:6" x14ac:dyDescent="0.2">
      <c r="A637" s="92"/>
      <c r="B637" s="8"/>
      <c r="C637" s="9"/>
      <c r="D637" s="9"/>
      <c r="E637" s="93"/>
      <c r="F637" s="45"/>
    </row>
    <row r="638" spans="1:6" x14ac:dyDescent="0.2">
      <c r="B638" s="8"/>
      <c r="C638" s="9"/>
      <c r="D638" s="9"/>
      <c r="E638" s="28"/>
    </row>
    <row r="639" spans="1:6" x14ac:dyDescent="0.2">
      <c r="B639" s="10"/>
      <c r="C639" s="9"/>
      <c r="D639" s="9"/>
    </row>
    <row r="640" spans="1:6" x14ac:dyDescent="0.2">
      <c r="B640" s="8"/>
      <c r="C640" s="9"/>
      <c r="D640" s="9"/>
    </row>
    <row r="641" spans="1:6" x14ac:dyDescent="0.2">
      <c r="B641" s="8"/>
      <c r="C641" s="9"/>
      <c r="D641" s="9"/>
    </row>
    <row r="642" spans="1:6" x14ac:dyDescent="0.2">
      <c r="B642" s="8"/>
      <c r="C642" s="9"/>
      <c r="D642" s="9"/>
    </row>
    <row r="643" spans="1:6" x14ac:dyDescent="0.2">
      <c r="A643" s="11"/>
      <c r="B643" s="8"/>
      <c r="F643" s="45"/>
    </row>
    <row r="645" spans="1:6" x14ac:dyDescent="0.2">
      <c r="A645" s="92"/>
      <c r="B645" s="8"/>
    </row>
    <row r="646" spans="1:6" x14ac:dyDescent="0.2">
      <c r="B646" s="8"/>
    </row>
    <row r="647" spans="1:6" x14ac:dyDescent="0.2">
      <c r="B647" s="8"/>
    </row>
    <row r="648" spans="1:6" x14ac:dyDescent="0.2">
      <c r="B648" s="8"/>
    </row>
    <row r="649" spans="1:6" x14ac:dyDescent="0.2">
      <c r="B649" s="8"/>
    </row>
    <row r="650" spans="1:6" x14ac:dyDescent="0.2">
      <c r="B650" s="8"/>
    </row>
    <row r="651" spans="1:6" x14ac:dyDescent="0.2">
      <c r="B651" s="8"/>
    </row>
    <row r="652" spans="1:6" x14ac:dyDescent="0.2">
      <c r="B652" s="8"/>
    </row>
    <row r="653" spans="1:6" x14ac:dyDescent="0.2">
      <c r="B653" s="8"/>
      <c r="E653" s="93"/>
      <c r="F653" s="45"/>
    </row>
    <row r="654" spans="1:6" x14ac:dyDescent="0.2">
      <c r="B654" s="8"/>
    </row>
    <row r="655" spans="1:6" x14ac:dyDescent="0.2">
      <c r="B655" s="8"/>
    </row>
    <row r="656" spans="1:6" x14ac:dyDescent="0.2">
      <c r="B656" s="8"/>
    </row>
    <row r="657" spans="1:6" x14ac:dyDescent="0.2">
      <c r="B657" s="8"/>
    </row>
    <row r="658" spans="1:6" x14ac:dyDescent="0.2">
      <c r="A658" s="92"/>
      <c r="B658" s="8"/>
    </row>
    <row r="659" spans="1:6" x14ac:dyDescent="0.2">
      <c r="B659" s="8"/>
    </row>
    <row r="660" spans="1:6" x14ac:dyDescent="0.2">
      <c r="B660" s="8"/>
    </row>
    <row r="661" spans="1:6" x14ac:dyDescent="0.2">
      <c r="B661" s="8"/>
    </row>
    <row r="662" spans="1:6" x14ac:dyDescent="0.2">
      <c r="B662" s="8"/>
    </row>
    <row r="663" spans="1:6" x14ac:dyDescent="0.2">
      <c r="B663" s="8"/>
    </row>
    <row r="664" spans="1:6" x14ac:dyDescent="0.2">
      <c r="B664" s="8"/>
    </row>
    <row r="665" spans="1:6" x14ac:dyDescent="0.2">
      <c r="B665" s="8"/>
    </row>
    <row r="666" spans="1:6" x14ac:dyDescent="0.2">
      <c r="B666" s="8"/>
      <c r="E666" s="93"/>
      <c r="F666" s="45"/>
    </row>
    <row r="667" spans="1:6" x14ac:dyDescent="0.2">
      <c r="B667" s="8"/>
    </row>
    <row r="668" spans="1:6" x14ac:dyDescent="0.2">
      <c r="B668" s="8"/>
    </row>
    <row r="669" spans="1:6" x14ac:dyDescent="0.2">
      <c r="B669" s="8"/>
    </row>
    <row r="670" spans="1:6" x14ac:dyDescent="0.2">
      <c r="B670" s="8"/>
    </row>
    <row r="671" spans="1:6" x14ac:dyDescent="0.2">
      <c r="A671" s="92"/>
      <c r="B671" s="8"/>
    </row>
    <row r="672" spans="1:6" x14ac:dyDescent="0.2">
      <c r="B672" s="8"/>
    </row>
    <row r="673" spans="1:6" x14ac:dyDescent="0.2">
      <c r="B673" s="8"/>
    </row>
    <row r="674" spans="1:6" x14ac:dyDescent="0.2">
      <c r="B674" s="8"/>
    </row>
    <row r="675" spans="1:6" x14ac:dyDescent="0.2">
      <c r="B675" s="8"/>
      <c r="E675" s="93"/>
      <c r="F675" s="45"/>
    </row>
    <row r="676" spans="1:6" x14ac:dyDescent="0.2">
      <c r="B676" s="8"/>
    </row>
    <row r="677" spans="1:6" x14ac:dyDescent="0.2">
      <c r="B677" s="8"/>
    </row>
    <row r="678" spans="1:6" x14ac:dyDescent="0.2">
      <c r="B678" s="8"/>
    </row>
    <row r="679" spans="1:6" x14ac:dyDescent="0.2">
      <c r="B679" s="8"/>
    </row>
    <row r="680" spans="1:6" x14ac:dyDescent="0.2">
      <c r="A680" s="92"/>
      <c r="B680" s="8"/>
    </row>
    <row r="681" spans="1:6" x14ac:dyDescent="0.2">
      <c r="B681" s="8"/>
    </row>
    <row r="682" spans="1:6" x14ac:dyDescent="0.2">
      <c r="B682" s="8"/>
      <c r="E682" s="93"/>
      <c r="F682" s="45"/>
    </row>
    <row r="683" spans="1:6" x14ac:dyDescent="0.2">
      <c r="B683" s="8"/>
      <c r="E683" s="93"/>
      <c r="F683" s="45"/>
    </row>
    <row r="684" spans="1:6" x14ac:dyDescent="0.2">
      <c r="B684" s="8"/>
      <c r="E684" s="93"/>
      <c r="F684" s="45"/>
    </row>
    <row r="685" spans="1:6" x14ac:dyDescent="0.2">
      <c r="B685" s="8"/>
      <c r="E685" s="93"/>
      <c r="F685" s="45"/>
    </row>
    <row r="686" spans="1:6" x14ac:dyDescent="0.2">
      <c r="B686" s="8"/>
    </row>
    <row r="687" spans="1:6" x14ac:dyDescent="0.2">
      <c r="B687" s="8"/>
    </row>
    <row r="688" spans="1:6" x14ac:dyDescent="0.2">
      <c r="B688" s="8"/>
    </row>
    <row r="689" spans="1:6" x14ac:dyDescent="0.2">
      <c r="B689" s="8"/>
    </row>
    <row r="690" spans="1:6" x14ac:dyDescent="0.2">
      <c r="B690" s="8"/>
    </row>
    <row r="691" spans="1:6" x14ac:dyDescent="0.2">
      <c r="B691" s="8"/>
    </row>
    <row r="692" spans="1:6" x14ac:dyDescent="0.2">
      <c r="A692" s="92"/>
      <c r="B692" s="8"/>
    </row>
    <row r="693" spans="1:6" x14ac:dyDescent="0.2">
      <c r="B693" s="8"/>
    </row>
    <row r="694" spans="1:6" x14ac:dyDescent="0.2">
      <c r="B694" s="8"/>
      <c r="E694" s="93"/>
      <c r="F694" s="45"/>
    </row>
    <row r="695" spans="1:6" x14ac:dyDescent="0.2">
      <c r="B695" s="8"/>
    </row>
    <row r="696" spans="1:6" x14ac:dyDescent="0.2">
      <c r="B696" s="8"/>
    </row>
    <row r="697" spans="1:6" x14ac:dyDescent="0.2">
      <c r="B697" s="8"/>
    </row>
    <row r="698" spans="1:6" x14ac:dyDescent="0.2">
      <c r="B698" s="8"/>
    </row>
    <row r="699" spans="1:6" x14ac:dyDescent="0.2">
      <c r="B699" s="8"/>
    </row>
    <row r="700" spans="1:6" x14ac:dyDescent="0.2">
      <c r="B700" s="8"/>
    </row>
    <row r="701" spans="1:6" x14ac:dyDescent="0.2">
      <c r="A701" s="92"/>
      <c r="B701" s="8"/>
    </row>
    <row r="702" spans="1:6" x14ac:dyDescent="0.2">
      <c r="B702" s="8"/>
      <c r="E702" s="93"/>
      <c r="F702" s="45"/>
    </row>
    <row r="703" spans="1:6" x14ac:dyDescent="0.2">
      <c r="B703" s="8"/>
      <c r="E703" s="93"/>
      <c r="F703" s="45"/>
    </row>
    <row r="704" spans="1:6" x14ac:dyDescent="0.2">
      <c r="B704" s="8"/>
      <c r="E704" s="93"/>
      <c r="F704" s="45"/>
    </row>
    <row r="705" spans="1:6" x14ac:dyDescent="0.2">
      <c r="B705" s="8"/>
      <c r="E705" s="93"/>
      <c r="F705" s="45"/>
    </row>
    <row r="706" spans="1:6" x14ac:dyDescent="0.2">
      <c r="B706" s="8"/>
    </row>
    <row r="707" spans="1:6" x14ac:dyDescent="0.2">
      <c r="A707" s="92"/>
      <c r="B707" s="8"/>
    </row>
    <row r="708" spans="1:6" x14ac:dyDescent="0.2">
      <c r="B708" s="8"/>
      <c r="E708" s="93"/>
      <c r="F708" s="45"/>
    </row>
    <row r="709" spans="1:6" x14ac:dyDescent="0.2">
      <c r="B709" s="8"/>
    </row>
    <row r="710" spans="1:6" x14ac:dyDescent="0.2">
      <c r="A710" s="92"/>
      <c r="B710" s="8"/>
    </row>
    <row r="711" spans="1:6" x14ac:dyDescent="0.2">
      <c r="B711" s="8"/>
      <c r="E711" s="93"/>
      <c r="F711" s="45"/>
    </row>
    <row r="712" spans="1:6" x14ac:dyDescent="0.2">
      <c r="B712" s="8"/>
      <c r="E712" s="93"/>
      <c r="F712" s="45"/>
    </row>
    <row r="713" spans="1:6" x14ac:dyDescent="0.2">
      <c r="B713" s="8"/>
      <c r="E713" s="93"/>
      <c r="F713" s="45"/>
    </row>
    <row r="714" spans="1:6" x14ac:dyDescent="0.2">
      <c r="B714" s="8"/>
      <c r="E714" s="93"/>
      <c r="F714" s="45"/>
    </row>
    <row r="715" spans="1:6" x14ac:dyDescent="0.2">
      <c r="B715" s="8"/>
    </row>
    <row r="716" spans="1:6" x14ac:dyDescent="0.2">
      <c r="A716" s="92"/>
      <c r="B716" s="8"/>
      <c r="E716" s="93"/>
      <c r="F716" s="45"/>
    </row>
    <row r="717" spans="1:6" x14ac:dyDescent="0.2">
      <c r="B717" s="8"/>
    </row>
    <row r="718" spans="1:6" x14ac:dyDescent="0.2">
      <c r="A718" s="92"/>
      <c r="B718" s="8"/>
    </row>
    <row r="719" spans="1:6" x14ac:dyDescent="0.2">
      <c r="B719" s="8"/>
      <c r="E719" s="93"/>
      <c r="F719" s="45"/>
    </row>
    <row r="720" spans="1:6" x14ac:dyDescent="0.2">
      <c r="B720" s="8"/>
      <c r="E720" s="93"/>
      <c r="F720" s="45"/>
    </row>
    <row r="721" spans="1:6" x14ac:dyDescent="0.2">
      <c r="B721" s="8"/>
    </row>
    <row r="722" spans="1:6" x14ac:dyDescent="0.2">
      <c r="A722" s="92"/>
      <c r="B722" s="8"/>
      <c r="E722" s="93"/>
      <c r="F722" s="45"/>
    </row>
    <row r="723" spans="1:6" x14ac:dyDescent="0.2">
      <c r="B723" s="8"/>
    </row>
    <row r="724" spans="1:6" x14ac:dyDescent="0.2">
      <c r="A724" s="11"/>
      <c r="B724" s="8"/>
      <c r="F724" s="45"/>
    </row>
    <row r="725" spans="1:6" x14ac:dyDescent="0.2">
      <c r="B725" s="8"/>
    </row>
    <row r="726" spans="1:6" x14ac:dyDescent="0.2">
      <c r="A726" s="92"/>
      <c r="B726" s="8"/>
    </row>
    <row r="727" spans="1:6" x14ac:dyDescent="0.2">
      <c r="B727" s="8"/>
    </row>
    <row r="728" spans="1:6" x14ac:dyDescent="0.2">
      <c r="B728" s="8"/>
    </row>
    <row r="729" spans="1:6" x14ac:dyDescent="0.2">
      <c r="B729" s="8"/>
      <c r="F729" s="45"/>
    </row>
    <row r="730" spans="1:6" x14ac:dyDescent="0.2">
      <c r="B730" s="8"/>
    </row>
    <row r="731" spans="1:6" x14ac:dyDescent="0.2">
      <c r="A731" s="92"/>
      <c r="B731" s="8"/>
    </row>
    <row r="732" spans="1:6" x14ac:dyDescent="0.2">
      <c r="A732" s="92"/>
      <c r="B732" s="8"/>
    </row>
    <row r="733" spans="1:6" x14ac:dyDescent="0.2">
      <c r="B733" s="8"/>
    </row>
    <row r="734" spans="1:6" x14ac:dyDescent="0.2">
      <c r="B734" s="8"/>
      <c r="E734" s="93"/>
      <c r="F734" s="45"/>
    </row>
    <row r="735" spans="1:6" x14ac:dyDescent="0.2">
      <c r="B735" s="8"/>
    </row>
    <row r="736" spans="1:6" x14ac:dyDescent="0.2">
      <c r="B736" s="8"/>
    </row>
    <row r="737" spans="1:6" x14ac:dyDescent="0.2">
      <c r="B737" s="8"/>
      <c r="F737" s="45"/>
    </row>
    <row r="738" spans="1:6" x14ac:dyDescent="0.2">
      <c r="B738" s="8"/>
    </row>
    <row r="739" spans="1:6" x14ac:dyDescent="0.2">
      <c r="A739" s="92"/>
      <c r="B739" s="8"/>
    </row>
    <row r="740" spans="1:6" x14ac:dyDescent="0.2">
      <c r="B740" s="8"/>
      <c r="F740" s="45"/>
    </row>
    <row r="741" spans="1:6" x14ac:dyDescent="0.2">
      <c r="A741" s="92"/>
      <c r="B741" s="8"/>
    </row>
    <row r="742" spans="1:6" x14ac:dyDescent="0.2">
      <c r="A742" s="92"/>
      <c r="B742" s="8"/>
    </row>
    <row r="743" spans="1:6" x14ac:dyDescent="0.2">
      <c r="B743" s="8"/>
      <c r="F743" s="45"/>
    </row>
    <row r="744" spans="1:6" x14ac:dyDescent="0.2">
      <c r="B744" s="8"/>
      <c r="E744" s="93"/>
      <c r="F744" s="45"/>
    </row>
    <row r="745" spans="1:6" x14ac:dyDescent="0.2">
      <c r="B745" s="8"/>
    </row>
    <row r="746" spans="1:6" x14ac:dyDescent="0.2">
      <c r="A746" s="92"/>
      <c r="B746" s="8"/>
    </row>
    <row r="747" spans="1:6" x14ac:dyDescent="0.2">
      <c r="B747" s="8"/>
      <c r="F747" s="45"/>
    </row>
    <row r="748" spans="1:6" x14ac:dyDescent="0.2">
      <c r="B748" s="8"/>
      <c r="F748" s="45"/>
    </row>
    <row r="749" spans="1:6" x14ac:dyDescent="0.2">
      <c r="B749" s="8"/>
    </row>
    <row r="750" spans="1:6" x14ac:dyDescent="0.2">
      <c r="B750" s="8"/>
    </row>
    <row r="751" spans="1:6" x14ac:dyDescent="0.2">
      <c r="A751" s="92"/>
      <c r="B751" s="8"/>
    </row>
    <row r="752" spans="1:6" x14ac:dyDescent="0.2">
      <c r="B752" s="8"/>
      <c r="E752" s="93"/>
      <c r="F752" s="45"/>
    </row>
    <row r="753" spans="1:6" x14ac:dyDescent="0.2">
      <c r="B753" s="8"/>
    </row>
    <row r="754" spans="1:6" x14ac:dyDescent="0.2">
      <c r="A754" s="92"/>
      <c r="B754" s="8"/>
      <c r="E754" s="93"/>
      <c r="F754" s="45"/>
    </row>
    <row r="755" spans="1:6" x14ac:dyDescent="0.2">
      <c r="B755" s="8"/>
    </row>
    <row r="756" spans="1:6" x14ac:dyDescent="0.2">
      <c r="B756" s="8"/>
    </row>
    <row r="757" spans="1:6" x14ac:dyDescent="0.2">
      <c r="A757" s="92"/>
      <c r="B757" s="8"/>
      <c r="E757" s="93"/>
      <c r="F757" s="45"/>
    </row>
    <row r="758" spans="1:6" x14ac:dyDescent="0.2">
      <c r="B758" s="8"/>
    </row>
  </sheetData>
  <pageMargins left="0.74803149606299213" right="0.74803149606299213" top="0.43307086614173229" bottom="0.43307086614173229" header="0" footer="0"/>
  <pageSetup paperSize="9" scale="85" orientation="portrait" r:id="rId1"/>
  <headerFooter alignWithMargins="0">
    <oddFooter>&amp;L&amp;F, &amp;A&amp;R&amp;P/&amp;N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57"/>
  <sheetViews>
    <sheetView view="pageBreakPreview" zoomScaleNormal="100" zoomScaleSheetLayoutView="100" workbookViewId="0"/>
  </sheetViews>
  <sheetFormatPr defaultColWidth="9" defaultRowHeight="12.75" x14ac:dyDescent="0.2"/>
  <cols>
    <col min="1" max="1" width="5.7109375" style="7" customWidth="1"/>
    <col min="2" max="2" width="45.7109375" style="5" customWidth="1"/>
    <col min="3" max="3" width="9.28515625" style="6" bestFit="1" customWidth="1"/>
    <col min="4" max="4" width="8.7109375" style="6" customWidth="1"/>
    <col min="5" max="5" width="12.7109375" style="27" customWidth="1"/>
    <col min="6" max="6" width="12.7109375" style="7" customWidth="1"/>
    <col min="7" max="7" width="9" style="4"/>
    <col min="8" max="8" width="11.5703125" style="4" customWidth="1"/>
    <col min="9" max="16384" width="9" style="4"/>
  </cols>
  <sheetData>
    <row r="1" spans="1:6" s="79" customFormat="1" x14ac:dyDescent="0.2">
      <c r="A1" s="30" t="s">
        <v>13</v>
      </c>
      <c r="B1" s="29" t="s">
        <v>63</v>
      </c>
      <c r="C1" s="31"/>
      <c r="D1" s="32"/>
      <c r="E1" s="33"/>
      <c r="F1" s="34">
        <f>SUM(F6:F57)</f>
        <v>0</v>
      </c>
    </row>
    <row r="2" spans="1:6" s="79" customFormat="1" x14ac:dyDescent="0.2">
      <c r="A2" s="66"/>
      <c r="B2" s="29" t="s">
        <v>45</v>
      </c>
      <c r="C2" s="31"/>
      <c r="D2" s="32"/>
      <c r="E2" s="33"/>
      <c r="F2" s="63"/>
    </row>
    <row r="3" spans="1:6" s="79" customFormat="1" x14ac:dyDescent="0.2">
      <c r="A3" s="36"/>
      <c r="B3" s="37"/>
      <c r="C3" s="31"/>
      <c r="D3" s="31"/>
      <c r="E3" s="33"/>
      <c r="F3" s="63"/>
    </row>
    <row r="4" spans="1:6" s="81" customFormat="1" x14ac:dyDescent="0.2">
      <c r="A4" s="38"/>
      <c r="B4" s="38" t="s">
        <v>4</v>
      </c>
      <c r="C4" s="39" t="s">
        <v>5</v>
      </c>
      <c r="D4" s="39" t="s">
        <v>8</v>
      </c>
      <c r="E4" s="40" t="s">
        <v>6</v>
      </c>
      <c r="F4" s="64" t="s">
        <v>7</v>
      </c>
    </row>
    <row r="5" spans="1:6" s="81" customFormat="1" x14ac:dyDescent="0.2">
      <c r="A5" s="2"/>
      <c r="B5" s="98"/>
      <c r="C5" s="1"/>
      <c r="D5" s="1"/>
      <c r="E5" s="26"/>
      <c r="F5" s="52"/>
    </row>
    <row r="6" spans="1:6" ht="25.5" x14ac:dyDescent="0.2">
      <c r="A6" s="83">
        <f>MAX($A$2:$A5)+1</f>
        <v>1</v>
      </c>
      <c r="B6" s="98" t="s">
        <v>91</v>
      </c>
      <c r="C6" s="6" t="s">
        <v>1</v>
      </c>
      <c r="D6" s="6">
        <v>5</v>
      </c>
      <c r="E6" s="41"/>
      <c r="F6" s="45">
        <f>+D6*E6</f>
        <v>0</v>
      </c>
    </row>
    <row r="7" spans="1:6" x14ac:dyDescent="0.2">
      <c r="A7" s="83"/>
      <c r="B7" s="98"/>
      <c r="F7" s="45"/>
    </row>
    <row r="8" spans="1:6" ht="63.75" x14ac:dyDescent="0.2">
      <c r="A8" s="83">
        <f>MAX($A$2:$A7)+1</f>
        <v>2</v>
      </c>
      <c r="B8" s="98" t="s">
        <v>95</v>
      </c>
      <c r="C8" s="6" t="s">
        <v>0</v>
      </c>
      <c r="D8" s="6">
        <v>2</v>
      </c>
      <c r="E8" s="41"/>
      <c r="F8" s="45">
        <f>+D8*E8</f>
        <v>0</v>
      </c>
    </row>
    <row r="9" spans="1:6" x14ac:dyDescent="0.2">
      <c r="A9" s="83"/>
      <c r="B9" s="98"/>
      <c r="F9" s="45"/>
    </row>
    <row r="10" spans="1:6" ht="25.5" x14ac:dyDescent="0.2">
      <c r="A10" s="83">
        <f>MAX($A$2:$A9)+1</f>
        <v>3</v>
      </c>
      <c r="B10" s="98" t="s">
        <v>122</v>
      </c>
      <c r="C10" s="6" t="s">
        <v>1</v>
      </c>
      <c r="D10" s="6">
        <v>75</v>
      </c>
      <c r="E10" s="41"/>
      <c r="F10" s="45">
        <f>+D10*E10</f>
        <v>0</v>
      </c>
    </row>
    <row r="11" spans="1:6" ht="13.5" customHeight="1" x14ac:dyDescent="0.2">
      <c r="A11" s="83"/>
      <c r="B11" s="98"/>
      <c r="F11" s="45"/>
    </row>
    <row r="12" spans="1:6" ht="51" x14ac:dyDescent="0.2">
      <c r="A12" s="83">
        <f>MAX($A$2:$A11)+1</f>
        <v>4</v>
      </c>
      <c r="B12" s="98" t="s">
        <v>92</v>
      </c>
      <c r="C12" s="6" t="s">
        <v>0</v>
      </c>
      <c r="D12" s="6">
        <v>4</v>
      </c>
      <c r="E12" s="41"/>
      <c r="F12" s="45">
        <f>+D12*E12</f>
        <v>0</v>
      </c>
    </row>
    <row r="13" spans="1:6" x14ac:dyDescent="0.2">
      <c r="A13" s="83"/>
      <c r="B13" s="98"/>
      <c r="F13" s="45"/>
    </row>
    <row r="14" spans="1:6" ht="38.25" x14ac:dyDescent="0.2">
      <c r="A14" s="83">
        <f>MAX($A$2:$A13)+1</f>
        <v>5</v>
      </c>
      <c r="B14" s="98" t="s">
        <v>94</v>
      </c>
      <c r="C14" s="6" t="s">
        <v>0</v>
      </c>
      <c r="D14" s="6">
        <v>4</v>
      </c>
      <c r="E14" s="41"/>
      <c r="F14" s="45">
        <f>+D14*E14</f>
        <v>0</v>
      </c>
    </row>
    <row r="15" spans="1:6" ht="13.5" customHeight="1" x14ac:dyDescent="0.2">
      <c r="A15" s="83"/>
      <c r="B15" s="98"/>
      <c r="F15" s="45"/>
    </row>
    <row r="16" spans="1:6" ht="38.25" x14ac:dyDescent="0.2">
      <c r="A16" s="83">
        <f>MAX($A$2:$A15)+1</f>
        <v>6</v>
      </c>
      <c r="B16" s="98" t="s">
        <v>117</v>
      </c>
      <c r="C16" s="6" t="s">
        <v>0</v>
      </c>
      <c r="D16" s="6">
        <v>2</v>
      </c>
      <c r="E16" s="41"/>
      <c r="F16" s="45">
        <f>+D16*E16</f>
        <v>0</v>
      </c>
    </row>
    <row r="17" spans="1:8" ht="13.5" customHeight="1" x14ac:dyDescent="0.2">
      <c r="A17" s="83"/>
      <c r="B17" s="98"/>
      <c r="F17" s="45"/>
    </row>
    <row r="18" spans="1:8" ht="51" x14ac:dyDescent="0.2">
      <c r="A18" s="83">
        <f>MAX($A$2:$A17)+1</f>
        <v>7</v>
      </c>
      <c r="B18" s="98" t="s">
        <v>93</v>
      </c>
      <c r="C18" s="6" t="s">
        <v>0</v>
      </c>
      <c r="D18" s="6">
        <v>2</v>
      </c>
      <c r="E18" s="41"/>
      <c r="F18" s="45">
        <f>+D18*E18</f>
        <v>0</v>
      </c>
    </row>
    <row r="19" spans="1:8" ht="13.5" customHeight="1" x14ac:dyDescent="0.2">
      <c r="A19" s="83"/>
      <c r="B19" s="98"/>
      <c r="F19" s="45"/>
    </row>
    <row r="20" spans="1:8" ht="25.5" x14ac:dyDescent="0.2">
      <c r="A20" s="83">
        <f>MAX($A$2:$A19)+1</f>
        <v>8</v>
      </c>
      <c r="B20" s="5" t="s">
        <v>116</v>
      </c>
      <c r="C20" s="6" t="s">
        <v>1</v>
      </c>
      <c r="D20" s="6">
        <v>145</v>
      </c>
      <c r="E20" s="41"/>
      <c r="F20" s="45">
        <f>+D20*E20</f>
        <v>0</v>
      </c>
      <c r="H20" s="65"/>
    </row>
    <row r="21" spans="1:8" x14ac:dyDescent="0.2">
      <c r="A21" s="83"/>
      <c r="F21" s="45"/>
      <c r="H21" s="65"/>
    </row>
    <row r="22" spans="1:8" x14ac:dyDescent="0.2">
      <c r="A22" s="83">
        <f>MAX($A$2:$A21)+1</f>
        <v>9</v>
      </c>
      <c r="B22" s="5" t="s">
        <v>76</v>
      </c>
      <c r="C22" s="6" t="s">
        <v>1</v>
      </c>
      <c r="D22" s="6">
        <v>65</v>
      </c>
      <c r="E22" s="41"/>
      <c r="F22" s="45">
        <f>+D22*E22</f>
        <v>0</v>
      </c>
    </row>
    <row r="23" spans="1:8" x14ac:dyDescent="0.2">
      <c r="A23" s="83"/>
      <c r="F23" s="45"/>
    </row>
    <row r="24" spans="1:8" x14ac:dyDescent="0.2">
      <c r="A24" s="83">
        <f>MAX($A$2:$A23)+1</f>
        <v>10</v>
      </c>
      <c r="B24" s="5" t="s">
        <v>87</v>
      </c>
      <c r="C24" s="6" t="s">
        <v>1</v>
      </c>
      <c r="D24" s="6">
        <v>65</v>
      </c>
      <c r="E24" s="41"/>
      <c r="F24" s="45">
        <f>+D24*E24</f>
        <v>0</v>
      </c>
    </row>
    <row r="25" spans="1:8" x14ac:dyDescent="0.2">
      <c r="A25" s="83"/>
      <c r="F25" s="45"/>
    </row>
    <row r="26" spans="1:8" ht="25.5" x14ac:dyDescent="0.2">
      <c r="A26" s="83">
        <f>MAX($A$2:$A25)+1</f>
        <v>11</v>
      </c>
      <c r="B26" s="5" t="s">
        <v>49</v>
      </c>
      <c r="C26" s="6" t="s">
        <v>2</v>
      </c>
      <c r="D26" s="6">
        <v>10</v>
      </c>
      <c r="E26" s="41"/>
      <c r="F26" s="45">
        <f>+D26*E26</f>
        <v>0</v>
      </c>
    </row>
    <row r="27" spans="1:8" x14ac:dyDescent="0.2">
      <c r="A27" s="83"/>
      <c r="F27" s="45"/>
    </row>
    <row r="28" spans="1:8" ht="25.5" x14ac:dyDescent="0.2">
      <c r="A28" s="83">
        <f>MAX($A$2:$A27)+1</f>
        <v>12</v>
      </c>
      <c r="B28" s="5" t="s">
        <v>47</v>
      </c>
      <c r="C28" s="6" t="s">
        <v>1</v>
      </c>
      <c r="D28" s="6">
        <v>10</v>
      </c>
      <c r="E28" s="41"/>
      <c r="F28" s="45">
        <f>+D28*E28</f>
        <v>0</v>
      </c>
    </row>
    <row r="29" spans="1:8" x14ac:dyDescent="0.2">
      <c r="A29" s="83"/>
      <c r="F29" s="45"/>
    </row>
    <row r="30" spans="1:8" ht="63.75" x14ac:dyDescent="0.2">
      <c r="A30" s="83">
        <f>MAX($A$2:$A29)+1</f>
        <v>13</v>
      </c>
      <c r="B30" s="5" t="s">
        <v>125</v>
      </c>
      <c r="C30" s="6" t="s">
        <v>0</v>
      </c>
      <c r="D30" s="6">
        <v>2</v>
      </c>
      <c r="E30" s="41"/>
      <c r="F30" s="45">
        <f>+D30*E30</f>
        <v>0</v>
      </c>
    </row>
    <row r="31" spans="1:8" x14ac:dyDescent="0.2">
      <c r="A31" s="83"/>
      <c r="F31" s="45"/>
    </row>
    <row r="32" spans="1:8" ht="38.25" x14ac:dyDescent="0.2">
      <c r="A32" s="83">
        <f>MAX($A$2:$A31)+1</f>
        <v>14</v>
      </c>
      <c r="B32" s="5" t="s">
        <v>118</v>
      </c>
      <c r="C32" s="6" t="s">
        <v>0</v>
      </c>
      <c r="D32" s="6">
        <v>2</v>
      </c>
      <c r="E32" s="41"/>
      <c r="F32" s="45">
        <f>+D32*E32</f>
        <v>0</v>
      </c>
    </row>
    <row r="33" spans="1:12" x14ac:dyDescent="0.2">
      <c r="A33" s="83"/>
      <c r="F33" s="45"/>
    </row>
    <row r="34" spans="1:12" s="125" customFormat="1" ht="38.25" x14ac:dyDescent="0.2">
      <c r="A34" s="83">
        <f>MAX($A$2:$A33)+1</f>
        <v>15</v>
      </c>
      <c r="B34" s="124" t="s">
        <v>96</v>
      </c>
      <c r="C34" s="89" t="s">
        <v>2</v>
      </c>
      <c r="D34" s="84">
        <v>6</v>
      </c>
      <c r="E34" s="41"/>
      <c r="F34" s="45">
        <f>+D34*E34</f>
        <v>0</v>
      </c>
    </row>
    <row r="35" spans="1:12" s="125" customFormat="1" x14ac:dyDescent="0.2">
      <c r="A35" s="83"/>
      <c r="B35" s="124"/>
      <c r="C35" s="89"/>
      <c r="D35" s="84"/>
      <c r="E35" s="126"/>
      <c r="F35" s="45"/>
    </row>
    <row r="36" spans="1:12" ht="38.25" x14ac:dyDescent="0.2">
      <c r="A36" s="83">
        <f>MAX($A$2:$A35)+1</f>
        <v>16</v>
      </c>
      <c r="B36" s="98" t="s">
        <v>99</v>
      </c>
      <c r="C36" s="6" t="s">
        <v>0</v>
      </c>
      <c r="D36" s="6">
        <v>2</v>
      </c>
      <c r="E36" s="41"/>
      <c r="F36" s="45">
        <f>+D36*E36</f>
        <v>0</v>
      </c>
    </row>
    <row r="37" spans="1:12" s="125" customFormat="1" x14ac:dyDescent="0.2">
      <c r="A37" s="83"/>
      <c r="B37" s="124"/>
      <c r="C37" s="89"/>
      <c r="D37" s="84"/>
      <c r="E37" s="126"/>
      <c r="F37" s="45"/>
    </row>
    <row r="38" spans="1:12" s="125" customFormat="1" ht="25.5" x14ac:dyDescent="0.2">
      <c r="A38" s="83">
        <f>MAX($A$2:$A37)+1</f>
        <v>17</v>
      </c>
      <c r="B38" s="124" t="s">
        <v>119</v>
      </c>
      <c r="C38" s="89" t="s">
        <v>0</v>
      </c>
      <c r="D38" s="84">
        <v>1</v>
      </c>
      <c r="E38" s="41"/>
      <c r="F38" s="45">
        <f>+D38*E38</f>
        <v>0</v>
      </c>
    </row>
    <row r="39" spans="1:12" s="125" customFormat="1" x14ac:dyDescent="0.2">
      <c r="A39" s="83"/>
      <c r="B39" s="124"/>
      <c r="C39" s="89"/>
      <c r="D39" s="84"/>
      <c r="E39" s="126"/>
      <c r="F39" s="45"/>
    </row>
    <row r="40" spans="1:12" s="125" customFormat="1" ht="25.5" x14ac:dyDescent="0.2">
      <c r="A40" s="83">
        <f>MAX($A$2:$A39)+1</f>
        <v>18</v>
      </c>
      <c r="B40" s="95" t="s">
        <v>97</v>
      </c>
      <c r="C40" s="89" t="s">
        <v>2</v>
      </c>
      <c r="D40" s="84">
        <v>2</v>
      </c>
      <c r="E40" s="41"/>
      <c r="F40" s="45">
        <f>+D40*E40</f>
        <v>0</v>
      </c>
    </row>
    <row r="41" spans="1:12" s="125" customFormat="1" x14ac:dyDescent="0.2">
      <c r="A41" s="83"/>
      <c r="B41" s="95"/>
      <c r="C41" s="89"/>
      <c r="D41" s="84"/>
      <c r="E41" s="126"/>
      <c r="F41" s="45"/>
    </row>
    <row r="42" spans="1:12" s="125" customFormat="1" x14ac:dyDescent="0.2">
      <c r="A42" s="83">
        <f>MAX($A$2:$A41)+1</f>
        <v>19</v>
      </c>
      <c r="B42" s="124" t="s">
        <v>98</v>
      </c>
      <c r="C42" s="89" t="s">
        <v>2</v>
      </c>
      <c r="D42" s="84">
        <v>2</v>
      </c>
      <c r="E42" s="41"/>
      <c r="F42" s="45">
        <f>+D42*E42</f>
        <v>0</v>
      </c>
    </row>
    <row r="43" spans="1:12" s="125" customFormat="1" x14ac:dyDescent="0.2">
      <c r="A43" s="2"/>
      <c r="B43" s="95"/>
      <c r="C43" s="89"/>
      <c r="D43" s="84"/>
      <c r="E43" s="126"/>
      <c r="F43" s="45"/>
      <c r="L43" s="95"/>
    </row>
    <row r="44" spans="1:12" ht="25.5" x14ac:dyDescent="0.2">
      <c r="A44" s="83">
        <f>MAX($A$2:$A43)+1</f>
        <v>20</v>
      </c>
      <c r="B44" s="5" t="s">
        <v>120</v>
      </c>
      <c r="C44" s="6" t="s">
        <v>0</v>
      </c>
      <c r="D44" s="6">
        <v>1</v>
      </c>
      <c r="E44" s="41"/>
      <c r="F44" s="45">
        <f>+D44*E44</f>
        <v>0</v>
      </c>
    </row>
    <row r="45" spans="1:12" x14ac:dyDescent="0.2">
      <c r="A45" s="83"/>
      <c r="F45" s="45"/>
    </row>
    <row r="46" spans="1:12" ht="25.5" x14ac:dyDescent="0.2">
      <c r="A46" s="83">
        <f>MAX($A$2:$A45)+1</f>
        <v>21</v>
      </c>
      <c r="B46" s="5" t="s">
        <v>121</v>
      </c>
      <c r="C46" s="6" t="s">
        <v>0</v>
      </c>
      <c r="D46" s="6">
        <v>1</v>
      </c>
      <c r="E46" s="41"/>
      <c r="F46" s="45">
        <f>+D46*E46</f>
        <v>0</v>
      </c>
    </row>
    <row r="47" spans="1:12" x14ac:dyDescent="0.2">
      <c r="A47" s="83"/>
      <c r="E47" s="6"/>
      <c r="F47" s="45"/>
    </row>
    <row r="48" spans="1:12" ht="38.25" x14ac:dyDescent="0.2">
      <c r="A48" s="83">
        <f>MAX($A$2:$A47)+1</f>
        <v>22</v>
      </c>
      <c r="B48" s="5" t="s">
        <v>123</v>
      </c>
      <c r="C48" s="6" t="s">
        <v>0</v>
      </c>
      <c r="D48" s="6">
        <v>1</v>
      </c>
      <c r="E48" s="41"/>
      <c r="F48" s="45">
        <f>+D48*E48</f>
        <v>0</v>
      </c>
    </row>
    <row r="49" spans="1:6" x14ac:dyDescent="0.2">
      <c r="A49" s="83"/>
      <c r="F49" s="45"/>
    </row>
    <row r="50" spans="1:6" ht="25.5" x14ac:dyDescent="0.2">
      <c r="A50" s="83">
        <f>MAX($A$2:$A49)+1</f>
        <v>23</v>
      </c>
      <c r="B50" s="5" t="s">
        <v>124</v>
      </c>
      <c r="C50" s="6" t="s">
        <v>0</v>
      </c>
      <c r="D50" s="6">
        <v>1</v>
      </c>
      <c r="E50" s="41"/>
      <c r="F50" s="45">
        <f>+D50*E50</f>
        <v>0</v>
      </c>
    </row>
    <row r="51" spans="1:6" x14ac:dyDescent="0.2">
      <c r="A51" s="83"/>
      <c r="E51" s="6"/>
      <c r="F51" s="45"/>
    </row>
    <row r="52" spans="1:6" x14ac:dyDescent="0.2">
      <c r="A52" s="83">
        <f>MAX($A$2:$A47)+1</f>
        <v>22</v>
      </c>
      <c r="B52" s="5" t="s">
        <v>38</v>
      </c>
      <c r="C52" s="6" t="s">
        <v>2</v>
      </c>
      <c r="D52" s="6">
        <v>1</v>
      </c>
      <c r="E52" s="41"/>
      <c r="F52" s="45">
        <f>+D52*E52</f>
        <v>0</v>
      </c>
    </row>
    <row r="53" spans="1:6" x14ac:dyDescent="0.2">
      <c r="A53" s="83"/>
      <c r="F53" s="45"/>
    </row>
    <row r="54" spans="1:6" x14ac:dyDescent="0.2">
      <c r="A54" s="83">
        <f>MAX($A$2:$A53)+1</f>
        <v>24</v>
      </c>
      <c r="B54" s="5" t="s">
        <v>39</v>
      </c>
      <c r="C54" s="6" t="s">
        <v>0</v>
      </c>
      <c r="D54" s="6">
        <v>1</v>
      </c>
      <c r="E54" s="41"/>
      <c r="F54" s="45">
        <f>+D54*E54</f>
        <v>0</v>
      </c>
    </row>
    <row r="55" spans="1:6" x14ac:dyDescent="0.2">
      <c r="A55" s="83"/>
      <c r="F55" s="45"/>
    </row>
    <row r="56" spans="1:6" x14ac:dyDescent="0.2">
      <c r="A56" s="83">
        <f>MAX($A$2:$A55)+1</f>
        <v>25</v>
      </c>
      <c r="B56" s="5" t="s">
        <v>46</v>
      </c>
      <c r="C56" s="6" t="s">
        <v>17</v>
      </c>
      <c r="D56" s="6">
        <v>10</v>
      </c>
      <c r="F56" s="45">
        <f>SUM(F6:F55)*D56%</f>
        <v>0</v>
      </c>
    </row>
    <row r="57" spans="1:6" x14ac:dyDescent="0.2">
      <c r="A57" s="83"/>
      <c r="F57" s="45"/>
    </row>
  </sheetData>
  <phoneticPr fontId="5" type="noConversion"/>
  <pageMargins left="0.74803149606299213" right="0.74803149606299213" top="0.43307086614173229" bottom="0.43307086614173229" header="0" footer="0"/>
  <pageSetup paperSize="9" scale="72" orientation="portrait" r:id="rId1"/>
  <headerFooter alignWithMargins="0">
    <oddFooter>&amp;L&amp;F, &amp;A&amp;R&amp;P/&amp;N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08"/>
  <sheetViews>
    <sheetView view="pageBreakPreview" zoomScaleNormal="100" zoomScaleSheetLayoutView="100" workbookViewId="0"/>
  </sheetViews>
  <sheetFormatPr defaultColWidth="9" defaultRowHeight="12.75" x14ac:dyDescent="0.2"/>
  <cols>
    <col min="1" max="1" width="5.7109375" style="7" customWidth="1"/>
    <col min="2" max="2" width="45.7109375" style="5" customWidth="1"/>
    <col min="3" max="4" width="8.7109375" style="6" customWidth="1"/>
    <col min="5" max="5" width="12.7109375" style="27" customWidth="1"/>
    <col min="6" max="6" width="12.7109375" style="7" customWidth="1"/>
    <col min="7" max="7" width="11.5703125" style="4" customWidth="1"/>
    <col min="8" max="16384" width="9" style="4"/>
  </cols>
  <sheetData>
    <row r="1" spans="1:6" s="42" customFormat="1" x14ac:dyDescent="0.2">
      <c r="A1" s="30" t="s">
        <v>14</v>
      </c>
      <c r="B1" s="29" t="s">
        <v>50</v>
      </c>
      <c r="C1" s="31"/>
      <c r="D1" s="32"/>
      <c r="E1" s="33"/>
      <c r="F1" s="34">
        <f>SUM(F5:F29)</f>
        <v>0</v>
      </c>
    </row>
    <row r="2" spans="1:6" s="42" customFormat="1" x14ac:dyDescent="0.2">
      <c r="A2" s="29"/>
      <c r="B2" s="29" t="s">
        <v>45</v>
      </c>
      <c r="C2" s="31"/>
      <c r="D2" s="32"/>
      <c r="E2" s="35"/>
      <c r="F2" s="63"/>
    </row>
    <row r="3" spans="1:6" s="42" customFormat="1" x14ac:dyDescent="0.2">
      <c r="A3" s="36"/>
      <c r="B3" s="37"/>
      <c r="C3" s="31"/>
      <c r="D3" s="31"/>
      <c r="E3" s="33"/>
      <c r="F3" s="63"/>
    </row>
    <row r="4" spans="1:6" s="43" customFormat="1" x14ac:dyDescent="0.2">
      <c r="A4" s="38"/>
      <c r="B4" s="38" t="s">
        <v>4</v>
      </c>
      <c r="C4" s="39" t="s">
        <v>5</v>
      </c>
      <c r="D4" s="39" t="s">
        <v>8</v>
      </c>
      <c r="E4" s="40" t="s">
        <v>6</v>
      </c>
      <c r="F4" s="64" t="s">
        <v>7</v>
      </c>
    </row>
    <row r="5" spans="1:6" x14ac:dyDescent="0.2">
      <c r="A5" s="13"/>
      <c r="B5" s="95"/>
      <c r="C5" s="89"/>
      <c r="D5" s="84"/>
      <c r="E5" s="96"/>
      <c r="F5" s="45"/>
    </row>
    <row r="6" spans="1:6" x14ac:dyDescent="0.2">
      <c r="A6" s="13">
        <f>MAX($A$3:$A4)+1</f>
        <v>1</v>
      </c>
      <c r="B6" s="14" t="s">
        <v>104</v>
      </c>
      <c r="C6" s="89"/>
      <c r="D6" s="84"/>
      <c r="E6" s="96"/>
      <c r="F6" s="45"/>
    </row>
    <row r="7" spans="1:6" ht="51" x14ac:dyDescent="0.2">
      <c r="A7" s="13"/>
      <c r="B7" s="95" t="s">
        <v>105</v>
      </c>
      <c r="C7" s="89"/>
      <c r="D7" s="84"/>
      <c r="E7" s="96"/>
      <c r="F7" s="45"/>
    </row>
    <row r="8" spans="1:6" ht="63.75" x14ac:dyDescent="0.2">
      <c r="A8" s="91" t="s">
        <v>15</v>
      </c>
      <c r="B8" s="95" t="s">
        <v>89</v>
      </c>
      <c r="C8" s="89" t="s">
        <v>0</v>
      </c>
      <c r="D8" s="84">
        <v>1</v>
      </c>
      <c r="E8" s="41"/>
      <c r="F8" s="45">
        <f t="shared" ref="F8" si="0">D8*E8</f>
        <v>0</v>
      </c>
    </row>
    <row r="9" spans="1:6" x14ac:dyDescent="0.2">
      <c r="A9" s="91" t="s">
        <v>15</v>
      </c>
      <c r="B9" s="95" t="s">
        <v>88</v>
      </c>
      <c r="C9" s="89" t="s">
        <v>0</v>
      </c>
      <c r="D9" s="84">
        <v>1</v>
      </c>
      <c r="E9" s="41"/>
      <c r="F9" s="45">
        <f t="shared" ref="F9:F25" si="1">D9*E9</f>
        <v>0</v>
      </c>
    </row>
    <row r="10" spans="1:6" x14ac:dyDescent="0.2">
      <c r="A10" s="91" t="s">
        <v>15</v>
      </c>
      <c r="B10" s="95" t="s">
        <v>40</v>
      </c>
      <c r="C10" s="89" t="s">
        <v>0</v>
      </c>
      <c r="D10" s="84">
        <v>1</v>
      </c>
      <c r="E10" s="41"/>
      <c r="F10" s="45">
        <f t="shared" si="1"/>
        <v>0</v>
      </c>
    </row>
    <row r="11" spans="1:6" x14ac:dyDescent="0.2">
      <c r="A11" s="91" t="s">
        <v>15</v>
      </c>
      <c r="B11" s="95" t="s">
        <v>41</v>
      </c>
      <c r="C11" s="89" t="s">
        <v>2</v>
      </c>
      <c r="D11" s="84">
        <v>1</v>
      </c>
      <c r="E11" s="41"/>
      <c r="F11" s="45">
        <f t="shared" si="1"/>
        <v>0</v>
      </c>
    </row>
    <row r="12" spans="1:6" x14ac:dyDescent="0.2">
      <c r="A12" s="91" t="s">
        <v>15</v>
      </c>
      <c r="B12" s="95" t="s">
        <v>44</v>
      </c>
      <c r="C12" s="89" t="s">
        <v>2</v>
      </c>
      <c r="D12" s="84">
        <v>1</v>
      </c>
      <c r="E12" s="41"/>
      <c r="F12" s="45">
        <f t="shared" si="1"/>
        <v>0</v>
      </c>
    </row>
    <row r="13" spans="1:6" x14ac:dyDescent="0.2">
      <c r="A13" s="91" t="s">
        <v>15</v>
      </c>
      <c r="B13" s="95" t="s">
        <v>42</v>
      </c>
      <c r="C13" s="89" t="s">
        <v>2</v>
      </c>
      <c r="D13" s="84">
        <v>3</v>
      </c>
      <c r="E13" s="41"/>
      <c r="F13" s="45">
        <f t="shared" si="1"/>
        <v>0</v>
      </c>
    </row>
    <row r="14" spans="1:6" x14ac:dyDescent="0.2">
      <c r="A14" s="91" t="s">
        <v>15</v>
      </c>
      <c r="B14" s="95" t="s">
        <v>101</v>
      </c>
      <c r="C14" s="89" t="s">
        <v>2</v>
      </c>
      <c r="D14" s="84">
        <v>1</v>
      </c>
      <c r="E14" s="41"/>
      <c r="F14" s="45">
        <f t="shared" si="1"/>
        <v>0</v>
      </c>
    </row>
    <row r="15" spans="1:6" x14ac:dyDescent="0.2">
      <c r="A15" s="91" t="s">
        <v>15</v>
      </c>
      <c r="B15" s="95" t="s">
        <v>100</v>
      </c>
      <c r="C15" s="89" t="s">
        <v>2</v>
      </c>
      <c r="D15" s="84">
        <v>3</v>
      </c>
      <c r="E15" s="41"/>
      <c r="F15" s="45">
        <f t="shared" si="1"/>
        <v>0</v>
      </c>
    </row>
    <row r="16" spans="1:6" x14ac:dyDescent="0.2">
      <c r="A16" s="91" t="s">
        <v>15</v>
      </c>
      <c r="B16" s="95" t="s">
        <v>81</v>
      </c>
      <c r="C16" s="89" t="s">
        <v>1</v>
      </c>
      <c r="D16" s="84">
        <v>1.5</v>
      </c>
      <c r="E16" s="41"/>
      <c r="F16" s="45">
        <f t="shared" si="1"/>
        <v>0</v>
      </c>
    </row>
    <row r="17" spans="1:7" x14ac:dyDescent="0.2">
      <c r="A17" s="91" t="s">
        <v>15</v>
      </c>
      <c r="B17" s="95" t="s">
        <v>82</v>
      </c>
      <c r="C17" s="89" t="s">
        <v>2</v>
      </c>
      <c r="D17" s="84">
        <v>3</v>
      </c>
      <c r="E17" s="41"/>
      <c r="F17" s="45">
        <f t="shared" si="1"/>
        <v>0</v>
      </c>
    </row>
    <row r="18" spans="1:7" x14ac:dyDescent="0.2">
      <c r="A18" s="91" t="s">
        <v>15</v>
      </c>
      <c r="B18" s="95" t="s">
        <v>126</v>
      </c>
      <c r="C18" s="89" t="s">
        <v>2</v>
      </c>
      <c r="D18" s="84">
        <v>3</v>
      </c>
      <c r="E18" s="41"/>
      <c r="F18" s="45">
        <f t="shared" si="1"/>
        <v>0</v>
      </c>
    </row>
    <row r="19" spans="1:7" ht="38.25" x14ac:dyDescent="0.2">
      <c r="A19" s="91" t="s">
        <v>15</v>
      </c>
      <c r="B19" s="95" t="s">
        <v>127</v>
      </c>
      <c r="C19" s="89" t="s">
        <v>2</v>
      </c>
      <c r="D19" s="84">
        <v>1</v>
      </c>
      <c r="E19" s="41"/>
      <c r="F19" s="45">
        <f t="shared" si="1"/>
        <v>0</v>
      </c>
    </row>
    <row r="20" spans="1:7" ht="76.5" x14ac:dyDescent="0.2">
      <c r="A20" s="91" t="s">
        <v>15</v>
      </c>
      <c r="B20" s="97" t="s">
        <v>83</v>
      </c>
      <c r="C20" s="89" t="s">
        <v>2</v>
      </c>
      <c r="D20" s="84">
        <v>1</v>
      </c>
      <c r="E20" s="41"/>
      <c r="F20" s="45">
        <f t="shared" si="1"/>
        <v>0</v>
      </c>
    </row>
    <row r="21" spans="1:7" x14ac:dyDescent="0.2">
      <c r="A21" s="91" t="s">
        <v>15</v>
      </c>
      <c r="B21" s="97" t="s">
        <v>109</v>
      </c>
      <c r="C21" s="89" t="s">
        <v>2</v>
      </c>
      <c r="D21" s="84">
        <v>1</v>
      </c>
      <c r="E21" s="41"/>
      <c r="F21" s="45">
        <f t="shared" si="1"/>
        <v>0</v>
      </c>
    </row>
    <row r="22" spans="1:7" x14ac:dyDescent="0.2">
      <c r="A22" s="91" t="s">
        <v>15</v>
      </c>
      <c r="B22" s="97" t="s">
        <v>84</v>
      </c>
      <c r="C22" s="89" t="s">
        <v>2</v>
      </c>
      <c r="D22" s="84">
        <v>2</v>
      </c>
      <c r="E22" s="41"/>
      <c r="F22" s="45">
        <f t="shared" si="1"/>
        <v>0</v>
      </c>
    </row>
    <row r="23" spans="1:7" x14ac:dyDescent="0.2">
      <c r="A23" s="91" t="s">
        <v>15</v>
      </c>
      <c r="B23" s="97" t="s">
        <v>85</v>
      </c>
      <c r="C23" s="89" t="s">
        <v>2</v>
      </c>
      <c r="D23" s="84">
        <v>2</v>
      </c>
      <c r="E23" s="41"/>
      <c r="F23" s="45">
        <f t="shared" si="1"/>
        <v>0</v>
      </c>
    </row>
    <row r="24" spans="1:7" x14ac:dyDescent="0.2">
      <c r="A24" s="91" t="s">
        <v>15</v>
      </c>
      <c r="B24" s="95" t="s">
        <v>86</v>
      </c>
      <c r="C24" s="89" t="s">
        <v>0</v>
      </c>
      <c r="D24" s="84">
        <v>1</v>
      </c>
      <c r="E24" s="41"/>
      <c r="F24" s="45">
        <f t="shared" si="1"/>
        <v>0</v>
      </c>
    </row>
    <row r="25" spans="1:7" x14ac:dyDescent="0.2">
      <c r="A25" s="91" t="s">
        <v>15</v>
      </c>
      <c r="B25" s="95" t="s">
        <v>102</v>
      </c>
      <c r="C25" s="89" t="s">
        <v>11</v>
      </c>
      <c r="D25" s="84">
        <v>18</v>
      </c>
      <c r="E25" s="41"/>
      <c r="F25" s="45">
        <f t="shared" si="1"/>
        <v>0</v>
      </c>
    </row>
    <row r="26" spans="1:7" x14ac:dyDescent="0.2">
      <c r="A26" s="91" t="s">
        <v>15</v>
      </c>
      <c r="B26" s="95" t="s">
        <v>103</v>
      </c>
      <c r="C26" s="89" t="s">
        <v>0</v>
      </c>
      <c r="D26" s="84">
        <v>1</v>
      </c>
      <c r="E26" s="41"/>
      <c r="F26" s="45">
        <f t="shared" ref="F26" si="2">D26*E26</f>
        <v>0</v>
      </c>
    </row>
    <row r="27" spans="1:7" x14ac:dyDescent="0.2">
      <c r="A27" s="91"/>
      <c r="B27" s="95"/>
      <c r="C27" s="89"/>
      <c r="D27" s="84"/>
      <c r="E27" s="96"/>
      <c r="F27" s="45"/>
    </row>
    <row r="28" spans="1:7" x14ac:dyDescent="0.2">
      <c r="A28" s="13">
        <f>MAX($A$3:$A27)+1</f>
        <v>2</v>
      </c>
      <c r="B28" s="95" t="s">
        <v>16</v>
      </c>
      <c r="C28" s="89" t="s">
        <v>17</v>
      </c>
      <c r="D28" s="84">
        <v>5</v>
      </c>
      <c r="E28" s="96"/>
      <c r="F28" s="45">
        <f>SUM(F5:F27)*D28%</f>
        <v>0</v>
      </c>
      <c r="G28" s="94"/>
    </row>
    <row r="29" spans="1:7" x14ac:dyDescent="0.2">
      <c r="A29" s="91"/>
      <c r="B29" s="95"/>
      <c r="C29" s="89"/>
      <c r="D29" s="84"/>
      <c r="F29" s="45"/>
      <c r="G29" s="94"/>
    </row>
    <row r="30" spans="1:7" x14ac:dyDescent="0.2">
      <c r="B30" s="8"/>
      <c r="C30" s="9"/>
      <c r="D30" s="9"/>
      <c r="E30" s="28"/>
    </row>
    <row r="31" spans="1:7" x14ac:dyDescent="0.2">
      <c r="B31" s="8"/>
      <c r="C31" s="9"/>
      <c r="D31" s="9"/>
      <c r="E31" s="28"/>
    </row>
    <row r="32" spans="1:7" x14ac:dyDescent="0.2">
      <c r="B32" s="8"/>
      <c r="C32" s="9"/>
      <c r="D32" s="9"/>
      <c r="E32" s="28"/>
    </row>
    <row r="33" spans="1:6" x14ac:dyDescent="0.2">
      <c r="B33" s="8"/>
      <c r="C33" s="9"/>
      <c r="D33" s="9"/>
      <c r="E33" s="28"/>
    </row>
    <row r="34" spans="1:6" x14ac:dyDescent="0.2">
      <c r="B34" s="8"/>
      <c r="C34" s="9"/>
      <c r="D34" s="9"/>
      <c r="E34" s="93"/>
      <c r="F34" s="45"/>
    </row>
    <row r="35" spans="1:6" x14ac:dyDescent="0.2">
      <c r="B35" s="8"/>
      <c r="C35" s="9"/>
      <c r="D35" s="9"/>
      <c r="E35" s="28"/>
    </row>
    <row r="36" spans="1:6" x14ac:dyDescent="0.2">
      <c r="B36" s="8"/>
      <c r="C36" s="9"/>
      <c r="D36" s="9"/>
      <c r="E36" s="28"/>
    </row>
    <row r="37" spans="1:6" x14ac:dyDescent="0.2">
      <c r="B37" s="8"/>
      <c r="C37" s="9"/>
      <c r="D37" s="9"/>
      <c r="E37" s="28"/>
    </row>
    <row r="38" spans="1:6" x14ac:dyDescent="0.2">
      <c r="B38" s="8"/>
      <c r="C38" s="9"/>
      <c r="D38" s="9"/>
      <c r="E38" s="28"/>
    </row>
    <row r="39" spans="1:6" x14ac:dyDescent="0.2">
      <c r="B39" s="8"/>
      <c r="C39" s="9"/>
      <c r="D39" s="9"/>
      <c r="E39" s="28"/>
    </row>
    <row r="40" spans="1:6" x14ac:dyDescent="0.2">
      <c r="B40" s="8"/>
      <c r="C40" s="9"/>
      <c r="D40" s="9"/>
      <c r="E40" s="28"/>
    </row>
    <row r="41" spans="1:6" x14ac:dyDescent="0.2">
      <c r="B41" s="8"/>
      <c r="C41" s="9"/>
      <c r="D41" s="9"/>
      <c r="E41" s="28"/>
    </row>
    <row r="42" spans="1:6" x14ac:dyDescent="0.2">
      <c r="B42" s="8"/>
      <c r="C42" s="9"/>
      <c r="D42" s="9"/>
      <c r="E42" s="28"/>
    </row>
    <row r="43" spans="1:6" x14ac:dyDescent="0.2">
      <c r="B43" s="8"/>
      <c r="C43" s="9"/>
      <c r="D43" s="9"/>
      <c r="E43" s="28"/>
    </row>
    <row r="44" spans="1:6" x14ac:dyDescent="0.2">
      <c r="A44" s="92"/>
      <c r="B44" s="8"/>
      <c r="C44" s="9"/>
      <c r="D44" s="9"/>
      <c r="E44" s="28"/>
    </row>
    <row r="45" spans="1:6" x14ac:dyDescent="0.2">
      <c r="B45" s="8"/>
      <c r="C45" s="9"/>
      <c r="D45" s="9"/>
      <c r="E45" s="28"/>
    </row>
    <row r="46" spans="1:6" x14ac:dyDescent="0.2">
      <c r="B46" s="8"/>
      <c r="C46" s="9"/>
      <c r="D46" s="9"/>
      <c r="E46" s="28"/>
    </row>
    <row r="47" spans="1:6" x14ac:dyDescent="0.2">
      <c r="B47" s="8"/>
      <c r="C47" s="9"/>
      <c r="D47" s="9"/>
      <c r="E47" s="28"/>
    </row>
    <row r="48" spans="1:6" x14ac:dyDescent="0.2">
      <c r="B48" s="8"/>
      <c r="C48" s="9"/>
      <c r="D48" s="9"/>
      <c r="E48" s="28"/>
    </row>
    <row r="49" spans="2:6" x14ac:dyDescent="0.2">
      <c r="B49" s="8"/>
      <c r="C49" s="9"/>
      <c r="D49" s="9"/>
      <c r="E49" s="28"/>
    </row>
    <row r="50" spans="2:6" x14ac:dyDescent="0.2">
      <c r="B50" s="8"/>
      <c r="C50" s="9"/>
      <c r="D50" s="9"/>
      <c r="E50" s="28"/>
    </row>
    <row r="51" spans="2:6" x14ac:dyDescent="0.2">
      <c r="B51" s="8"/>
      <c r="C51" s="9"/>
      <c r="D51" s="9"/>
      <c r="E51" s="28"/>
    </row>
    <row r="52" spans="2:6" x14ac:dyDescent="0.2">
      <c r="B52" s="8"/>
      <c r="C52" s="9"/>
      <c r="D52" s="9"/>
      <c r="E52" s="28"/>
    </row>
    <row r="53" spans="2:6" x14ac:dyDescent="0.2">
      <c r="B53" s="8"/>
      <c r="C53" s="9"/>
      <c r="D53" s="9"/>
      <c r="E53" s="28"/>
    </row>
    <row r="54" spans="2:6" x14ac:dyDescent="0.2">
      <c r="B54" s="8"/>
      <c r="C54" s="9"/>
      <c r="D54" s="9"/>
      <c r="E54" s="28"/>
    </row>
    <row r="55" spans="2:6" x14ac:dyDescent="0.2">
      <c r="B55" s="8"/>
      <c r="C55" s="9"/>
      <c r="D55" s="9"/>
      <c r="E55" s="28"/>
    </row>
    <row r="56" spans="2:6" x14ac:dyDescent="0.2">
      <c r="B56" s="8"/>
      <c r="C56" s="9"/>
      <c r="D56" s="9"/>
      <c r="E56" s="28"/>
    </row>
    <row r="57" spans="2:6" x14ac:dyDescent="0.2">
      <c r="B57" s="8"/>
      <c r="C57" s="9"/>
      <c r="D57" s="9"/>
      <c r="E57" s="28"/>
    </row>
    <row r="58" spans="2:6" x14ac:dyDescent="0.2">
      <c r="B58" s="8"/>
      <c r="C58" s="9"/>
      <c r="D58" s="9"/>
      <c r="E58" s="28"/>
    </row>
    <row r="59" spans="2:6" x14ac:dyDescent="0.2">
      <c r="B59" s="8"/>
      <c r="C59" s="9"/>
      <c r="D59" s="9"/>
      <c r="E59" s="93"/>
      <c r="F59" s="45"/>
    </row>
    <row r="60" spans="2:6" x14ac:dyDescent="0.2">
      <c r="B60" s="8"/>
      <c r="C60" s="9"/>
      <c r="D60" s="9"/>
      <c r="E60" s="28"/>
    </row>
    <row r="61" spans="2:6" x14ac:dyDescent="0.2">
      <c r="B61" s="8"/>
      <c r="C61" s="9"/>
      <c r="D61" s="9"/>
      <c r="E61" s="28"/>
    </row>
    <row r="62" spans="2:6" x14ac:dyDescent="0.2">
      <c r="B62" s="8"/>
      <c r="C62" s="9"/>
      <c r="D62" s="9"/>
      <c r="E62" s="28"/>
    </row>
    <row r="63" spans="2:6" x14ac:dyDescent="0.2">
      <c r="B63" s="8"/>
      <c r="C63" s="9"/>
      <c r="D63" s="9"/>
      <c r="E63" s="28"/>
    </row>
    <row r="64" spans="2:6" x14ac:dyDescent="0.2">
      <c r="B64" s="8"/>
      <c r="C64" s="9"/>
      <c r="D64" s="9"/>
      <c r="E64" s="28"/>
    </row>
    <row r="65" spans="1:5" x14ac:dyDescent="0.2">
      <c r="B65" s="8"/>
      <c r="C65" s="9"/>
      <c r="D65" s="9"/>
      <c r="E65" s="28"/>
    </row>
    <row r="66" spans="1:5" x14ac:dyDescent="0.2">
      <c r="B66" s="8"/>
      <c r="C66" s="9"/>
      <c r="D66" s="9"/>
      <c r="E66" s="28"/>
    </row>
    <row r="67" spans="1:5" x14ac:dyDescent="0.2">
      <c r="B67" s="8"/>
      <c r="C67" s="9"/>
      <c r="D67" s="9"/>
      <c r="E67" s="28"/>
    </row>
    <row r="68" spans="1:5" x14ac:dyDescent="0.2">
      <c r="B68" s="8"/>
      <c r="C68" s="9"/>
      <c r="D68" s="9"/>
      <c r="E68" s="28"/>
    </row>
    <row r="69" spans="1:5" x14ac:dyDescent="0.2">
      <c r="B69" s="8"/>
      <c r="C69" s="9"/>
      <c r="D69" s="9"/>
      <c r="E69" s="28"/>
    </row>
    <row r="70" spans="1:5" x14ac:dyDescent="0.2">
      <c r="A70" s="92"/>
      <c r="B70" s="8"/>
      <c r="C70" s="9"/>
      <c r="D70" s="9"/>
      <c r="E70" s="28"/>
    </row>
    <row r="71" spans="1:5" x14ac:dyDescent="0.2">
      <c r="B71" s="8"/>
      <c r="C71" s="9"/>
      <c r="D71" s="9"/>
      <c r="E71" s="28"/>
    </row>
    <row r="72" spans="1:5" x14ac:dyDescent="0.2">
      <c r="B72" s="8"/>
      <c r="C72" s="9"/>
      <c r="D72" s="9"/>
      <c r="E72" s="28"/>
    </row>
    <row r="73" spans="1:5" x14ac:dyDescent="0.2">
      <c r="B73" s="8"/>
      <c r="C73" s="9"/>
      <c r="D73" s="9"/>
      <c r="E73" s="28"/>
    </row>
    <row r="74" spans="1:5" x14ac:dyDescent="0.2">
      <c r="B74" s="8"/>
      <c r="C74" s="9"/>
      <c r="D74" s="9"/>
      <c r="E74" s="28"/>
    </row>
    <row r="75" spans="1:5" x14ac:dyDescent="0.2">
      <c r="B75" s="8"/>
      <c r="C75" s="9"/>
      <c r="D75" s="9"/>
      <c r="E75" s="28"/>
    </row>
    <row r="76" spans="1:5" x14ac:dyDescent="0.2">
      <c r="B76" s="8"/>
      <c r="C76" s="9"/>
      <c r="D76" s="9"/>
      <c r="E76" s="28"/>
    </row>
    <row r="77" spans="1:5" x14ac:dyDescent="0.2">
      <c r="B77" s="8"/>
      <c r="C77" s="9"/>
      <c r="D77" s="9"/>
      <c r="E77" s="28"/>
    </row>
    <row r="78" spans="1:5" x14ac:dyDescent="0.2">
      <c r="B78" s="8"/>
      <c r="C78" s="9"/>
      <c r="D78" s="9"/>
      <c r="E78" s="28"/>
    </row>
    <row r="79" spans="1:5" x14ac:dyDescent="0.2">
      <c r="B79" s="8"/>
      <c r="C79" s="9"/>
      <c r="D79" s="9"/>
      <c r="E79" s="28"/>
    </row>
    <row r="80" spans="1:5" x14ac:dyDescent="0.2">
      <c r="B80" s="8"/>
      <c r="C80" s="9"/>
      <c r="D80" s="9"/>
      <c r="E80" s="28"/>
    </row>
    <row r="81" spans="1:6" x14ac:dyDescent="0.2">
      <c r="B81" s="8"/>
      <c r="C81" s="9"/>
      <c r="D81" s="9"/>
      <c r="E81" s="28"/>
    </row>
    <row r="82" spans="1:6" x14ac:dyDescent="0.2">
      <c r="B82" s="8"/>
      <c r="C82" s="9"/>
      <c r="D82" s="9"/>
      <c r="E82" s="28"/>
    </row>
    <row r="83" spans="1:6" x14ac:dyDescent="0.2">
      <c r="B83" s="8"/>
      <c r="C83" s="9"/>
      <c r="D83" s="9"/>
      <c r="E83" s="28"/>
    </row>
    <row r="84" spans="1:6" x14ac:dyDescent="0.2">
      <c r="B84" s="8"/>
      <c r="C84" s="9"/>
      <c r="D84" s="9"/>
      <c r="E84" s="28"/>
    </row>
    <row r="85" spans="1:6" x14ac:dyDescent="0.2">
      <c r="B85" s="8"/>
      <c r="C85" s="9"/>
      <c r="D85" s="9"/>
      <c r="E85" s="93"/>
      <c r="F85" s="45"/>
    </row>
    <row r="86" spans="1:6" x14ac:dyDescent="0.2">
      <c r="B86" s="8"/>
      <c r="C86" s="9"/>
      <c r="D86" s="9"/>
      <c r="E86" s="28"/>
    </row>
    <row r="87" spans="1:6" x14ac:dyDescent="0.2">
      <c r="B87" s="8"/>
      <c r="C87" s="9"/>
      <c r="D87" s="9"/>
      <c r="E87" s="28"/>
    </row>
    <row r="88" spans="1:6" x14ac:dyDescent="0.2">
      <c r="B88" s="8"/>
      <c r="C88" s="9"/>
      <c r="D88" s="9"/>
      <c r="E88" s="28"/>
    </row>
    <row r="89" spans="1:6" x14ac:dyDescent="0.2">
      <c r="B89" s="8"/>
      <c r="C89" s="9"/>
      <c r="D89" s="9"/>
      <c r="E89" s="28"/>
    </row>
    <row r="90" spans="1:6" x14ac:dyDescent="0.2">
      <c r="B90" s="8"/>
      <c r="C90" s="9"/>
      <c r="D90" s="9"/>
      <c r="E90" s="28"/>
    </row>
    <row r="91" spans="1:6" x14ac:dyDescent="0.2">
      <c r="B91" s="8"/>
      <c r="C91" s="9"/>
      <c r="D91" s="9"/>
      <c r="E91" s="28"/>
    </row>
    <row r="92" spans="1:6" x14ac:dyDescent="0.2">
      <c r="B92" s="8"/>
      <c r="C92" s="9"/>
      <c r="D92" s="9"/>
      <c r="E92" s="28"/>
    </row>
    <row r="93" spans="1:6" x14ac:dyDescent="0.2">
      <c r="B93" s="8"/>
      <c r="C93" s="9"/>
      <c r="D93" s="9"/>
      <c r="E93" s="28"/>
    </row>
    <row r="94" spans="1:6" x14ac:dyDescent="0.2">
      <c r="B94" s="8"/>
      <c r="C94" s="9"/>
      <c r="D94" s="9"/>
      <c r="E94" s="28"/>
    </row>
    <row r="95" spans="1:6" x14ac:dyDescent="0.2">
      <c r="B95" s="8"/>
      <c r="C95" s="9"/>
      <c r="D95" s="9"/>
      <c r="E95" s="28"/>
    </row>
    <row r="96" spans="1:6" x14ac:dyDescent="0.2">
      <c r="A96" s="92"/>
      <c r="B96" s="8"/>
      <c r="C96" s="9"/>
      <c r="D96" s="9"/>
      <c r="E96" s="28"/>
    </row>
    <row r="97" spans="2:6" x14ac:dyDescent="0.2">
      <c r="B97" s="8"/>
      <c r="C97" s="9"/>
      <c r="D97" s="9"/>
      <c r="E97" s="28"/>
    </row>
    <row r="98" spans="2:6" x14ac:dyDescent="0.2">
      <c r="B98" s="8"/>
      <c r="C98" s="9"/>
      <c r="D98" s="9"/>
      <c r="E98" s="28"/>
    </row>
    <row r="99" spans="2:6" x14ac:dyDescent="0.2">
      <c r="B99" s="8"/>
      <c r="C99" s="9"/>
      <c r="D99" s="9"/>
      <c r="E99" s="28"/>
    </row>
    <row r="100" spans="2:6" x14ac:dyDescent="0.2">
      <c r="B100" s="8"/>
      <c r="C100" s="9"/>
      <c r="D100" s="9"/>
      <c r="E100" s="28"/>
    </row>
    <row r="101" spans="2:6" x14ac:dyDescent="0.2">
      <c r="B101" s="8"/>
      <c r="C101" s="9"/>
      <c r="D101" s="9"/>
      <c r="E101" s="28"/>
    </row>
    <row r="102" spans="2:6" x14ac:dyDescent="0.2">
      <c r="B102" s="8"/>
      <c r="C102" s="9"/>
      <c r="D102" s="9"/>
      <c r="E102" s="28"/>
    </row>
    <row r="103" spans="2:6" x14ac:dyDescent="0.2">
      <c r="B103" s="8"/>
      <c r="C103" s="9"/>
      <c r="D103" s="9"/>
      <c r="E103" s="28"/>
    </row>
    <row r="104" spans="2:6" x14ac:dyDescent="0.2">
      <c r="B104" s="8"/>
      <c r="C104" s="9"/>
      <c r="D104" s="9"/>
      <c r="E104" s="28"/>
    </row>
    <row r="105" spans="2:6" x14ac:dyDescent="0.2">
      <c r="B105" s="8"/>
      <c r="C105" s="9"/>
      <c r="D105" s="9"/>
      <c r="E105" s="28"/>
    </row>
    <row r="106" spans="2:6" x14ac:dyDescent="0.2">
      <c r="B106" s="8"/>
      <c r="C106" s="9"/>
      <c r="D106" s="9"/>
      <c r="E106" s="28"/>
    </row>
    <row r="107" spans="2:6" x14ac:dyDescent="0.2">
      <c r="B107" s="8"/>
      <c r="C107" s="9"/>
      <c r="D107" s="9"/>
      <c r="E107" s="28"/>
    </row>
    <row r="108" spans="2:6" x14ac:dyDescent="0.2">
      <c r="B108" s="8"/>
      <c r="C108" s="9"/>
      <c r="D108" s="9"/>
      <c r="E108" s="28"/>
    </row>
    <row r="109" spans="2:6" x14ac:dyDescent="0.2">
      <c r="B109" s="8"/>
      <c r="C109" s="9"/>
      <c r="D109" s="9"/>
      <c r="E109" s="28"/>
    </row>
    <row r="110" spans="2:6" x14ac:dyDescent="0.2">
      <c r="B110" s="8"/>
      <c r="C110" s="9"/>
      <c r="D110" s="9"/>
      <c r="E110" s="93"/>
      <c r="F110" s="45"/>
    </row>
    <row r="111" spans="2:6" x14ac:dyDescent="0.2">
      <c r="B111" s="8"/>
      <c r="C111" s="9"/>
      <c r="D111" s="9"/>
      <c r="E111" s="28"/>
    </row>
    <row r="112" spans="2:6" x14ac:dyDescent="0.2">
      <c r="B112" s="8"/>
      <c r="C112" s="9"/>
      <c r="D112" s="9"/>
      <c r="E112" s="28"/>
    </row>
    <row r="113" spans="2:6" x14ac:dyDescent="0.2">
      <c r="B113" s="8"/>
      <c r="C113" s="9"/>
      <c r="D113" s="9"/>
      <c r="E113" s="28"/>
    </row>
    <row r="114" spans="2:6" x14ac:dyDescent="0.2">
      <c r="B114" s="8"/>
      <c r="C114" s="9"/>
      <c r="D114" s="9"/>
      <c r="E114" s="28"/>
    </row>
    <row r="115" spans="2:6" x14ac:dyDescent="0.2">
      <c r="B115" s="8"/>
      <c r="C115" s="9"/>
      <c r="D115" s="9"/>
      <c r="E115" s="28"/>
    </row>
    <row r="116" spans="2:6" x14ac:dyDescent="0.2">
      <c r="B116" s="8"/>
      <c r="C116" s="9"/>
      <c r="D116" s="9"/>
      <c r="E116" s="28"/>
    </row>
    <row r="117" spans="2:6" x14ac:dyDescent="0.2">
      <c r="B117" s="8"/>
      <c r="C117" s="9"/>
      <c r="D117" s="9"/>
      <c r="E117" s="28"/>
    </row>
    <row r="118" spans="2:6" x14ac:dyDescent="0.2">
      <c r="B118" s="8"/>
      <c r="C118" s="9"/>
      <c r="D118" s="9"/>
      <c r="E118" s="28"/>
    </row>
    <row r="119" spans="2:6" x14ac:dyDescent="0.2">
      <c r="B119" s="8"/>
      <c r="C119" s="9"/>
      <c r="D119" s="9"/>
      <c r="E119" s="93"/>
      <c r="F119" s="45"/>
    </row>
    <row r="120" spans="2:6" x14ac:dyDescent="0.2">
      <c r="B120" s="8"/>
      <c r="C120" s="9"/>
      <c r="D120" s="9"/>
      <c r="E120" s="28"/>
    </row>
    <row r="121" spans="2:6" x14ac:dyDescent="0.2">
      <c r="B121" s="8"/>
      <c r="C121" s="9"/>
      <c r="D121" s="9"/>
      <c r="E121" s="28"/>
    </row>
    <row r="122" spans="2:6" x14ac:dyDescent="0.2">
      <c r="B122" s="8"/>
      <c r="C122" s="9"/>
      <c r="D122" s="9"/>
      <c r="E122" s="28"/>
    </row>
    <row r="123" spans="2:6" x14ac:dyDescent="0.2">
      <c r="B123" s="8"/>
      <c r="C123" s="9"/>
      <c r="D123" s="9"/>
      <c r="E123" s="28"/>
    </row>
    <row r="124" spans="2:6" x14ac:dyDescent="0.2">
      <c r="B124" s="8"/>
      <c r="C124" s="9"/>
      <c r="D124" s="9"/>
      <c r="E124" s="28"/>
    </row>
    <row r="125" spans="2:6" x14ac:dyDescent="0.2">
      <c r="B125" s="8"/>
      <c r="C125" s="9"/>
      <c r="D125" s="9"/>
      <c r="E125" s="28"/>
    </row>
    <row r="126" spans="2:6" x14ac:dyDescent="0.2">
      <c r="B126" s="8"/>
      <c r="C126" s="9"/>
      <c r="D126" s="9"/>
      <c r="E126" s="28"/>
    </row>
    <row r="127" spans="2:6" x14ac:dyDescent="0.2">
      <c r="B127" s="8"/>
      <c r="C127" s="9"/>
      <c r="D127" s="9"/>
      <c r="E127" s="28"/>
    </row>
    <row r="128" spans="2:6" x14ac:dyDescent="0.2">
      <c r="B128" s="8"/>
      <c r="C128" s="9"/>
      <c r="D128" s="9"/>
      <c r="E128" s="93"/>
      <c r="F128" s="45"/>
    </row>
    <row r="129" spans="1:5" x14ac:dyDescent="0.2">
      <c r="B129" s="8"/>
      <c r="C129" s="9"/>
      <c r="D129" s="9"/>
      <c r="E129" s="28"/>
    </row>
    <row r="130" spans="1:5" x14ac:dyDescent="0.2">
      <c r="B130" s="8"/>
      <c r="C130" s="9"/>
      <c r="D130" s="9"/>
      <c r="E130" s="28"/>
    </row>
    <row r="131" spans="1:5" x14ac:dyDescent="0.2">
      <c r="B131" s="8"/>
      <c r="C131" s="9"/>
      <c r="D131" s="9"/>
      <c r="E131" s="28"/>
    </row>
    <row r="132" spans="1:5" x14ac:dyDescent="0.2">
      <c r="B132" s="8"/>
      <c r="C132" s="9"/>
      <c r="D132" s="9"/>
      <c r="E132" s="28"/>
    </row>
    <row r="133" spans="1:5" x14ac:dyDescent="0.2">
      <c r="B133" s="8"/>
      <c r="C133" s="9"/>
      <c r="D133" s="9"/>
      <c r="E133" s="28"/>
    </row>
    <row r="134" spans="1:5" x14ac:dyDescent="0.2">
      <c r="B134" s="8"/>
      <c r="C134" s="9"/>
      <c r="D134" s="9"/>
      <c r="E134" s="28"/>
    </row>
    <row r="135" spans="1:5" x14ac:dyDescent="0.2">
      <c r="B135" s="8"/>
      <c r="C135" s="9"/>
      <c r="D135" s="9"/>
      <c r="E135" s="28"/>
    </row>
    <row r="136" spans="1:5" x14ac:dyDescent="0.2">
      <c r="B136" s="8"/>
      <c r="C136" s="9"/>
      <c r="D136" s="9"/>
      <c r="E136" s="28"/>
    </row>
    <row r="137" spans="1:5" x14ac:dyDescent="0.2">
      <c r="B137" s="8"/>
      <c r="C137" s="9"/>
      <c r="D137" s="9"/>
      <c r="E137" s="28"/>
    </row>
    <row r="138" spans="1:5" x14ac:dyDescent="0.2">
      <c r="B138" s="8"/>
      <c r="C138" s="9"/>
      <c r="D138" s="9"/>
      <c r="E138" s="28"/>
    </row>
    <row r="139" spans="1:5" x14ac:dyDescent="0.2">
      <c r="A139" s="92"/>
      <c r="B139" s="8"/>
      <c r="C139" s="9"/>
      <c r="D139" s="9"/>
      <c r="E139" s="28"/>
    </row>
    <row r="140" spans="1:5" x14ac:dyDescent="0.2">
      <c r="B140" s="8"/>
      <c r="C140" s="9"/>
      <c r="D140" s="9"/>
      <c r="E140" s="28"/>
    </row>
    <row r="141" spans="1:5" x14ac:dyDescent="0.2">
      <c r="B141" s="8"/>
      <c r="C141" s="9"/>
      <c r="D141" s="9"/>
      <c r="E141" s="28"/>
    </row>
    <row r="142" spans="1:5" x14ac:dyDescent="0.2">
      <c r="B142" s="8"/>
      <c r="C142" s="9"/>
      <c r="D142" s="9"/>
      <c r="E142" s="28"/>
    </row>
    <row r="143" spans="1:5" x14ac:dyDescent="0.2">
      <c r="B143" s="8"/>
      <c r="C143" s="9"/>
      <c r="D143" s="9"/>
      <c r="E143" s="28"/>
    </row>
    <row r="144" spans="1:5" x14ac:dyDescent="0.2">
      <c r="B144" s="8"/>
      <c r="C144" s="9"/>
      <c r="D144" s="9"/>
      <c r="E144" s="28"/>
    </row>
    <row r="145" spans="2:6" x14ac:dyDescent="0.2">
      <c r="B145" s="8"/>
      <c r="C145" s="9"/>
      <c r="D145" s="9"/>
      <c r="E145" s="28"/>
    </row>
    <row r="146" spans="2:6" x14ac:dyDescent="0.2">
      <c r="B146" s="8"/>
      <c r="C146" s="9"/>
      <c r="D146" s="9"/>
      <c r="E146" s="28"/>
    </row>
    <row r="147" spans="2:6" x14ac:dyDescent="0.2">
      <c r="B147" s="8"/>
      <c r="C147" s="9"/>
      <c r="D147" s="9"/>
      <c r="E147" s="28"/>
    </row>
    <row r="148" spans="2:6" x14ac:dyDescent="0.2">
      <c r="B148" s="8"/>
      <c r="C148" s="9"/>
      <c r="D148" s="9"/>
      <c r="E148" s="28"/>
    </row>
    <row r="149" spans="2:6" x14ac:dyDescent="0.2">
      <c r="B149" s="8"/>
      <c r="C149" s="9"/>
      <c r="D149" s="9"/>
      <c r="E149" s="28"/>
    </row>
    <row r="150" spans="2:6" x14ac:dyDescent="0.2">
      <c r="B150" s="8"/>
      <c r="C150" s="9"/>
      <c r="D150" s="9"/>
      <c r="E150" s="28"/>
    </row>
    <row r="151" spans="2:6" x14ac:dyDescent="0.2">
      <c r="B151" s="8"/>
      <c r="C151" s="9"/>
      <c r="D151" s="9"/>
      <c r="E151" s="28"/>
    </row>
    <row r="152" spans="2:6" x14ac:dyDescent="0.2">
      <c r="B152" s="8"/>
      <c r="C152" s="9"/>
      <c r="D152" s="9"/>
      <c r="E152" s="28"/>
    </row>
    <row r="153" spans="2:6" x14ac:dyDescent="0.2">
      <c r="B153" s="8"/>
      <c r="C153" s="9"/>
      <c r="D153" s="9"/>
      <c r="E153" s="93"/>
      <c r="F153" s="45"/>
    </row>
    <row r="154" spans="2:6" x14ac:dyDescent="0.2">
      <c r="B154" s="8"/>
      <c r="C154" s="9"/>
      <c r="D154" s="9"/>
      <c r="E154" s="28"/>
    </row>
    <row r="155" spans="2:6" x14ac:dyDescent="0.2">
      <c r="B155" s="8"/>
      <c r="C155" s="9"/>
      <c r="D155" s="9"/>
      <c r="E155" s="28"/>
    </row>
    <row r="156" spans="2:6" x14ac:dyDescent="0.2">
      <c r="B156" s="8"/>
      <c r="C156" s="9"/>
      <c r="D156" s="9"/>
      <c r="E156" s="28"/>
    </row>
    <row r="157" spans="2:6" x14ac:dyDescent="0.2">
      <c r="B157" s="8"/>
      <c r="C157" s="9"/>
      <c r="D157" s="9"/>
      <c r="E157" s="28"/>
    </row>
    <row r="158" spans="2:6" x14ac:dyDescent="0.2">
      <c r="B158" s="8"/>
      <c r="C158" s="9"/>
      <c r="D158" s="9"/>
      <c r="E158" s="28"/>
    </row>
    <row r="159" spans="2:6" x14ac:dyDescent="0.2">
      <c r="B159" s="8"/>
      <c r="C159" s="9"/>
      <c r="D159" s="9"/>
      <c r="E159" s="28"/>
    </row>
    <row r="160" spans="2:6" x14ac:dyDescent="0.2">
      <c r="B160" s="8"/>
      <c r="C160" s="9"/>
      <c r="D160" s="9"/>
      <c r="E160" s="28"/>
    </row>
    <row r="161" spans="1:6" x14ac:dyDescent="0.2">
      <c r="B161" s="8"/>
      <c r="C161" s="9"/>
      <c r="D161" s="9"/>
      <c r="E161" s="28"/>
    </row>
    <row r="162" spans="1:6" x14ac:dyDescent="0.2">
      <c r="B162" s="8"/>
      <c r="C162" s="9"/>
      <c r="D162" s="9"/>
      <c r="E162" s="28"/>
    </row>
    <row r="163" spans="1:6" x14ac:dyDescent="0.2">
      <c r="B163" s="8"/>
      <c r="C163" s="9"/>
      <c r="D163" s="9"/>
      <c r="E163" s="93"/>
      <c r="F163" s="45"/>
    </row>
    <row r="164" spans="1:6" x14ac:dyDescent="0.2">
      <c r="A164" s="92"/>
      <c r="B164" s="8"/>
      <c r="C164" s="9"/>
      <c r="D164" s="9"/>
      <c r="E164" s="93"/>
      <c r="F164" s="45"/>
    </row>
    <row r="165" spans="1:6" x14ac:dyDescent="0.2">
      <c r="B165" s="8"/>
      <c r="C165" s="9"/>
      <c r="D165" s="9"/>
      <c r="E165" s="93"/>
      <c r="F165" s="45"/>
    </row>
    <row r="166" spans="1:6" x14ac:dyDescent="0.2">
      <c r="B166" s="8"/>
      <c r="C166" s="9"/>
      <c r="D166" s="9"/>
      <c r="E166" s="93"/>
      <c r="F166" s="45"/>
    </row>
    <row r="167" spans="1:6" x14ac:dyDescent="0.2">
      <c r="B167" s="8"/>
      <c r="C167" s="9"/>
      <c r="D167" s="9"/>
      <c r="E167" s="93"/>
      <c r="F167" s="45"/>
    </row>
    <row r="168" spans="1:6" x14ac:dyDescent="0.2">
      <c r="B168" s="8"/>
      <c r="C168" s="9"/>
      <c r="D168" s="9"/>
      <c r="E168" s="28"/>
    </row>
    <row r="169" spans="1:6" x14ac:dyDescent="0.2">
      <c r="B169" s="8"/>
      <c r="C169" s="9"/>
      <c r="D169" s="9"/>
      <c r="E169" s="28"/>
    </row>
    <row r="170" spans="1:6" x14ac:dyDescent="0.2">
      <c r="B170" s="8"/>
      <c r="C170" s="9"/>
      <c r="D170" s="9"/>
      <c r="E170" s="28"/>
    </row>
    <row r="171" spans="1:6" x14ac:dyDescent="0.2">
      <c r="B171" s="8"/>
      <c r="C171" s="9"/>
      <c r="D171" s="9"/>
      <c r="E171" s="28"/>
    </row>
    <row r="172" spans="1:6" x14ac:dyDescent="0.2">
      <c r="B172" s="8"/>
      <c r="C172" s="9"/>
      <c r="D172" s="9"/>
      <c r="E172" s="28"/>
    </row>
    <row r="173" spans="1:6" x14ac:dyDescent="0.2">
      <c r="B173" s="8"/>
      <c r="C173" s="9"/>
      <c r="D173" s="9"/>
      <c r="E173" s="28"/>
    </row>
    <row r="174" spans="1:6" x14ac:dyDescent="0.2">
      <c r="B174" s="8"/>
      <c r="C174" s="9"/>
      <c r="D174" s="9"/>
      <c r="E174" s="28"/>
    </row>
    <row r="175" spans="1:6" x14ac:dyDescent="0.2">
      <c r="B175" s="8"/>
      <c r="C175" s="9"/>
      <c r="D175" s="9"/>
      <c r="E175" s="93"/>
      <c r="F175" s="45"/>
    </row>
    <row r="176" spans="1:6" x14ac:dyDescent="0.2">
      <c r="B176" s="8"/>
      <c r="C176" s="9"/>
      <c r="D176" s="9"/>
      <c r="E176" s="93"/>
      <c r="F176" s="45"/>
    </row>
    <row r="177" spans="1:6" x14ac:dyDescent="0.2">
      <c r="A177" s="92"/>
      <c r="B177" s="8"/>
      <c r="C177" s="9"/>
      <c r="D177" s="9"/>
      <c r="E177" s="28"/>
    </row>
    <row r="178" spans="1:6" x14ac:dyDescent="0.2">
      <c r="B178" s="8"/>
      <c r="C178" s="9"/>
      <c r="D178" s="9"/>
      <c r="E178" s="28"/>
    </row>
    <row r="179" spans="1:6" x14ac:dyDescent="0.2">
      <c r="B179" s="8"/>
      <c r="C179" s="9"/>
      <c r="D179" s="9"/>
      <c r="E179" s="28"/>
    </row>
    <row r="180" spans="1:6" x14ac:dyDescent="0.2">
      <c r="B180" s="8"/>
      <c r="C180" s="9"/>
      <c r="D180" s="9"/>
      <c r="E180" s="93"/>
      <c r="F180" s="45"/>
    </row>
    <row r="181" spans="1:6" x14ac:dyDescent="0.2">
      <c r="B181" s="8"/>
      <c r="C181" s="9"/>
      <c r="D181" s="9"/>
      <c r="E181" s="93"/>
      <c r="F181" s="45"/>
    </row>
    <row r="182" spans="1:6" x14ac:dyDescent="0.2">
      <c r="A182" s="92"/>
      <c r="B182" s="8"/>
      <c r="C182" s="9"/>
      <c r="D182" s="9"/>
      <c r="E182" s="28"/>
    </row>
    <row r="183" spans="1:6" x14ac:dyDescent="0.2">
      <c r="B183" s="8"/>
      <c r="C183" s="9"/>
      <c r="D183" s="9"/>
      <c r="E183" s="28"/>
    </row>
    <row r="184" spans="1:6" x14ac:dyDescent="0.2">
      <c r="B184" s="8"/>
      <c r="C184" s="9"/>
      <c r="D184" s="9"/>
      <c r="E184" s="28"/>
    </row>
    <row r="185" spans="1:6" x14ac:dyDescent="0.2">
      <c r="B185" s="8"/>
      <c r="C185" s="9"/>
      <c r="D185" s="9"/>
      <c r="E185" s="28"/>
    </row>
    <row r="186" spans="1:6" x14ac:dyDescent="0.2">
      <c r="B186" s="8"/>
      <c r="C186" s="9"/>
      <c r="D186" s="9"/>
      <c r="E186" s="93"/>
      <c r="F186" s="45"/>
    </row>
    <row r="187" spans="1:6" x14ac:dyDescent="0.2">
      <c r="A187" s="92"/>
      <c r="B187" s="8"/>
      <c r="C187" s="9"/>
      <c r="D187" s="9"/>
      <c r="E187" s="28"/>
    </row>
    <row r="188" spans="1:6" x14ac:dyDescent="0.2">
      <c r="B188" s="8"/>
      <c r="C188" s="9"/>
      <c r="D188" s="9"/>
      <c r="E188" s="93"/>
      <c r="F188" s="45"/>
    </row>
    <row r="189" spans="1:6" x14ac:dyDescent="0.2">
      <c r="B189" s="8"/>
      <c r="C189" s="9"/>
      <c r="D189" s="9"/>
      <c r="E189" s="93"/>
      <c r="F189" s="45"/>
    </row>
    <row r="190" spans="1:6" x14ac:dyDescent="0.2">
      <c r="B190" s="8"/>
      <c r="C190" s="9"/>
      <c r="D190" s="9"/>
      <c r="E190" s="93"/>
      <c r="F190" s="45"/>
    </row>
    <row r="191" spans="1:6" x14ac:dyDescent="0.2">
      <c r="B191" s="8"/>
      <c r="C191" s="9"/>
      <c r="D191" s="9"/>
      <c r="E191" s="93"/>
      <c r="F191" s="45"/>
    </row>
    <row r="192" spans="1:6" x14ac:dyDescent="0.2">
      <c r="B192" s="8"/>
      <c r="C192" s="9"/>
      <c r="D192" s="9"/>
      <c r="E192" s="28"/>
    </row>
    <row r="193" spans="2:6" x14ac:dyDescent="0.2">
      <c r="B193" s="8"/>
      <c r="C193" s="9"/>
      <c r="D193" s="9"/>
      <c r="E193" s="93"/>
      <c r="F193" s="45"/>
    </row>
    <row r="194" spans="2:6" x14ac:dyDescent="0.2">
      <c r="B194" s="8"/>
      <c r="C194" s="9"/>
      <c r="D194" s="9"/>
      <c r="E194" s="93"/>
      <c r="F194" s="45"/>
    </row>
    <row r="195" spans="2:6" x14ac:dyDescent="0.2">
      <c r="B195" s="8"/>
      <c r="C195" s="9"/>
      <c r="D195" s="9"/>
      <c r="E195" s="93"/>
      <c r="F195" s="45"/>
    </row>
    <row r="196" spans="2:6" x14ac:dyDescent="0.2">
      <c r="B196" s="8"/>
      <c r="C196" s="9"/>
      <c r="D196" s="9"/>
      <c r="E196" s="93"/>
      <c r="F196" s="45"/>
    </row>
    <row r="197" spans="2:6" x14ac:dyDescent="0.2">
      <c r="B197" s="8"/>
      <c r="C197" s="9"/>
      <c r="D197" s="9"/>
      <c r="E197" s="93"/>
      <c r="F197" s="45"/>
    </row>
    <row r="198" spans="2:6" x14ac:dyDescent="0.2">
      <c r="B198" s="8"/>
      <c r="C198" s="9"/>
      <c r="D198" s="9"/>
      <c r="E198" s="28"/>
    </row>
    <row r="199" spans="2:6" x14ac:dyDescent="0.2">
      <c r="B199" s="8"/>
      <c r="C199" s="9"/>
      <c r="D199" s="9"/>
      <c r="E199" s="93"/>
      <c r="F199" s="45"/>
    </row>
    <row r="200" spans="2:6" x14ac:dyDescent="0.2">
      <c r="B200" s="8"/>
      <c r="C200" s="9"/>
      <c r="D200" s="9"/>
      <c r="E200" s="93"/>
      <c r="F200" s="45"/>
    </row>
    <row r="201" spans="2:6" x14ac:dyDescent="0.2">
      <c r="B201" s="8"/>
      <c r="C201" s="9"/>
      <c r="D201" s="9"/>
      <c r="E201" s="93"/>
      <c r="F201" s="45"/>
    </row>
    <row r="202" spans="2:6" x14ac:dyDescent="0.2">
      <c r="B202" s="8"/>
      <c r="C202" s="9"/>
      <c r="D202" s="9"/>
      <c r="E202" s="93"/>
      <c r="F202" s="45"/>
    </row>
    <row r="203" spans="2:6" x14ac:dyDescent="0.2">
      <c r="B203" s="8"/>
      <c r="C203" s="9"/>
      <c r="D203" s="9"/>
      <c r="E203" s="93"/>
      <c r="F203" s="45"/>
    </row>
    <row r="204" spans="2:6" x14ac:dyDescent="0.2">
      <c r="B204" s="8"/>
      <c r="C204" s="9"/>
      <c r="D204" s="9"/>
      <c r="E204" s="93"/>
      <c r="F204" s="45"/>
    </row>
    <row r="205" spans="2:6" x14ac:dyDescent="0.2">
      <c r="B205" s="8"/>
      <c r="C205" s="9"/>
      <c r="D205" s="9"/>
      <c r="E205" s="28"/>
    </row>
    <row r="206" spans="2:6" x14ac:dyDescent="0.2">
      <c r="B206" s="8"/>
      <c r="C206" s="9"/>
      <c r="D206" s="9"/>
      <c r="E206" s="93"/>
      <c r="F206" s="45"/>
    </row>
    <row r="207" spans="2:6" x14ac:dyDescent="0.2">
      <c r="B207" s="8"/>
      <c r="C207" s="9"/>
      <c r="D207" s="9"/>
      <c r="E207" s="93"/>
      <c r="F207" s="45"/>
    </row>
    <row r="208" spans="2:6" x14ac:dyDescent="0.2">
      <c r="B208" s="8"/>
      <c r="C208" s="9"/>
      <c r="D208" s="9"/>
      <c r="E208" s="28"/>
    </row>
    <row r="209" spans="1:6" x14ac:dyDescent="0.2">
      <c r="B209" s="8"/>
      <c r="C209" s="9"/>
      <c r="D209" s="9"/>
      <c r="E209" s="28"/>
    </row>
    <row r="210" spans="1:6" x14ac:dyDescent="0.2">
      <c r="B210" s="8"/>
      <c r="C210" s="9"/>
      <c r="D210" s="9"/>
      <c r="E210" s="28"/>
    </row>
    <row r="211" spans="1:6" x14ac:dyDescent="0.2">
      <c r="B211" s="8"/>
      <c r="C211" s="9"/>
      <c r="D211" s="9"/>
      <c r="E211" s="28"/>
    </row>
    <row r="212" spans="1:6" x14ac:dyDescent="0.2">
      <c r="B212" s="8"/>
      <c r="C212" s="9"/>
      <c r="D212" s="9"/>
      <c r="E212" s="28"/>
    </row>
    <row r="213" spans="1:6" x14ac:dyDescent="0.2">
      <c r="B213" s="8"/>
      <c r="C213" s="9"/>
      <c r="D213" s="9"/>
      <c r="E213" s="28"/>
    </row>
    <row r="214" spans="1:6" x14ac:dyDescent="0.2">
      <c r="B214" s="8"/>
      <c r="C214" s="9"/>
      <c r="D214" s="9"/>
      <c r="E214" s="28"/>
    </row>
    <row r="215" spans="1:6" x14ac:dyDescent="0.2">
      <c r="B215" s="8"/>
      <c r="C215" s="9"/>
      <c r="D215" s="9"/>
      <c r="E215" s="28"/>
    </row>
    <row r="216" spans="1:6" x14ac:dyDescent="0.2">
      <c r="B216" s="8"/>
      <c r="C216" s="9"/>
      <c r="D216" s="9"/>
      <c r="E216" s="93"/>
      <c r="F216" s="45"/>
    </row>
    <row r="217" spans="1:6" x14ac:dyDescent="0.2">
      <c r="A217" s="92"/>
      <c r="B217" s="8"/>
      <c r="C217" s="9"/>
      <c r="D217" s="9"/>
      <c r="E217" s="93"/>
      <c r="F217" s="45"/>
    </row>
    <row r="218" spans="1:6" x14ac:dyDescent="0.2">
      <c r="B218" s="8"/>
      <c r="C218" s="9"/>
      <c r="D218" s="9"/>
      <c r="E218" s="28"/>
    </row>
    <row r="219" spans="1:6" x14ac:dyDescent="0.2">
      <c r="B219" s="8"/>
      <c r="C219" s="9"/>
      <c r="D219" s="9"/>
      <c r="E219" s="28"/>
    </row>
    <row r="220" spans="1:6" x14ac:dyDescent="0.2">
      <c r="B220" s="8"/>
      <c r="C220" s="9"/>
      <c r="D220" s="9"/>
      <c r="E220" s="28"/>
    </row>
    <row r="221" spans="1:6" x14ac:dyDescent="0.2">
      <c r="B221" s="8"/>
      <c r="C221" s="9"/>
      <c r="D221" s="9"/>
      <c r="E221" s="28"/>
    </row>
    <row r="222" spans="1:6" x14ac:dyDescent="0.2">
      <c r="B222" s="8"/>
      <c r="C222" s="9"/>
      <c r="D222" s="9"/>
      <c r="E222" s="28"/>
    </row>
    <row r="223" spans="1:6" x14ac:dyDescent="0.2">
      <c r="B223" s="8"/>
      <c r="C223" s="9"/>
      <c r="D223" s="9"/>
      <c r="E223" s="28"/>
    </row>
    <row r="224" spans="1:6" x14ac:dyDescent="0.2">
      <c r="B224" s="8"/>
      <c r="C224" s="9"/>
      <c r="D224" s="9"/>
      <c r="E224" s="93"/>
      <c r="F224" s="45"/>
    </row>
    <row r="225" spans="1:6" x14ac:dyDescent="0.2">
      <c r="B225" s="8"/>
      <c r="C225" s="9"/>
      <c r="D225" s="9"/>
      <c r="E225" s="28"/>
    </row>
    <row r="226" spans="1:6" x14ac:dyDescent="0.2">
      <c r="B226" s="8"/>
      <c r="C226" s="9"/>
      <c r="D226" s="9"/>
      <c r="E226" s="28"/>
    </row>
    <row r="227" spans="1:6" x14ac:dyDescent="0.2">
      <c r="A227" s="92"/>
      <c r="B227" s="8"/>
      <c r="C227" s="9"/>
      <c r="D227" s="9"/>
      <c r="E227" s="28"/>
    </row>
    <row r="228" spans="1:6" x14ac:dyDescent="0.2">
      <c r="B228" s="8"/>
      <c r="C228" s="9"/>
      <c r="D228" s="9"/>
      <c r="E228" s="28"/>
    </row>
    <row r="229" spans="1:6" x14ac:dyDescent="0.2">
      <c r="B229" s="8"/>
      <c r="C229" s="9"/>
      <c r="D229" s="9"/>
      <c r="E229" s="28"/>
    </row>
    <row r="230" spans="1:6" x14ac:dyDescent="0.2">
      <c r="B230" s="8"/>
      <c r="C230" s="9"/>
      <c r="D230" s="9"/>
      <c r="E230" s="93"/>
      <c r="F230" s="45"/>
    </row>
    <row r="231" spans="1:6" x14ac:dyDescent="0.2">
      <c r="B231" s="8"/>
      <c r="C231" s="9"/>
      <c r="D231" s="9"/>
      <c r="E231" s="28"/>
    </row>
    <row r="232" spans="1:6" x14ac:dyDescent="0.2">
      <c r="A232" s="92"/>
      <c r="B232" s="8"/>
      <c r="C232" s="9"/>
      <c r="D232" s="9"/>
      <c r="E232" s="28"/>
    </row>
    <row r="233" spans="1:6" x14ac:dyDescent="0.2">
      <c r="B233" s="8"/>
      <c r="C233" s="9"/>
      <c r="D233" s="9"/>
      <c r="E233" s="28"/>
    </row>
    <row r="234" spans="1:6" x14ac:dyDescent="0.2">
      <c r="B234" s="8"/>
      <c r="C234" s="9"/>
      <c r="D234" s="9"/>
      <c r="E234" s="28"/>
    </row>
    <row r="235" spans="1:6" x14ac:dyDescent="0.2">
      <c r="B235" s="8"/>
      <c r="C235" s="9"/>
      <c r="D235" s="9"/>
      <c r="E235" s="28"/>
    </row>
    <row r="236" spans="1:6" x14ac:dyDescent="0.2">
      <c r="B236" s="8"/>
      <c r="C236" s="9"/>
      <c r="D236" s="9"/>
      <c r="E236" s="93"/>
      <c r="F236" s="45"/>
    </row>
    <row r="237" spans="1:6" x14ac:dyDescent="0.2">
      <c r="B237" s="8"/>
      <c r="C237" s="9"/>
      <c r="D237" s="9"/>
      <c r="E237" s="28"/>
    </row>
    <row r="238" spans="1:6" x14ac:dyDescent="0.2">
      <c r="A238" s="92"/>
      <c r="B238" s="8"/>
      <c r="C238" s="9"/>
      <c r="D238" s="9"/>
      <c r="E238" s="28"/>
    </row>
    <row r="239" spans="1:6" x14ac:dyDescent="0.2">
      <c r="B239" s="8"/>
      <c r="C239" s="9"/>
      <c r="D239" s="9"/>
      <c r="E239" s="28"/>
    </row>
    <row r="240" spans="1:6" x14ac:dyDescent="0.2">
      <c r="B240" s="8"/>
      <c r="C240" s="9"/>
      <c r="D240" s="9"/>
      <c r="E240" s="28"/>
    </row>
    <row r="241" spans="1:6" x14ac:dyDescent="0.2">
      <c r="B241" s="8"/>
      <c r="C241" s="9"/>
      <c r="D241" s="9"/>
      <c r="E241" s="28"/>
    </row>
    <row r="242" spans="1:6" x14ac:dyDescent="0.2">
      <c r="B242" s="8"/>
      <c r="C242" s="9"/>
      <c r="D242" s="9"/>
      <c r="E242" s="28"/>
    </row>
    <row r="243" spans="1:6" x14ac:dyDescent="0.2">
      <c r="B243" s="8"/>
      <c r="C243" s="9"/>
      <c r="D243" s="9"/>
      <c r="E243" s="28"/>
    </row>
    <row r="244" spans="1:6" x14ac:dyDescent="0.2">
      <c r="A244" s="92"/>
      <c r="B244" s="8"/>
      <c r="C244" s="9"/>
      <c r="D244" s="9"/>
      <c r="E244" s="93"/>
      <c r="F244" s="45"/>
    </row>
    <row r="245" spans="1:6" x14ac:dyDescent="0.2">
      <c r="B245" s="8"/>
      <c r="C245" s="9"/>
      <c r="D245" s="9"/>
      <c r="E245" s="93"/>
      <c r="F245" s="45"/>
    </row>
    <row r="246" spans="1:6" x14ac:dyDescent="0.2">
      <c r="B246" s="8"/>
      <c r="C246" s="9"/>
      <c r="D246" s="9"/>
      <c r="E246" s="93"/>
      <c r="F246" s="45"/>
    </row>
    <row r="247" spans="1:6" x14ac:dyDescent="0.2">
      <c r="B247" s="8"/>
      <c r="C247" s="9"/>
      <c r="D247" s="9"/>
      <c r="E247" s="28"/>
    </row>
    <row r="248" spans="1:6" x14ac:dyDescent="0.2">
      <c r="B248" s="8"/>
      <c r="C248" s="9"/>
      <c r="D248" s="9"/>
      <c r="E248" s="28"/>
    </row>
    <row r="249" spans="1:6" x14ac:dyDescent="0.2">
      <c r="B249" s="8"/>
      <c r="C249" s="9"/>
      <c r="D249" s="9"/>
      <c r="E249" s="28"/>
    </row>
    <row r="250" spans="1:6" x14ac:dyDescent="0.2">
      <c r="B250" s="8"/>
      <c r="C250" s="9"/>
      <c r="D250" s="9"/>
      <c r="E250" s="28"/>
    </row>
    <row r="251" spans="1:6" x14ac:dyDescent="0.2">
      <c r="B251" s="8"/>
      <c r="C251" s="9"/>
      <c r="D251" s="9"/>
      <c r="E251" s="28"/>
    </row>
    <row r="252" spans="1:6" x14ac:dyDescent="0.2">
      <c r="B252" s="8"/>
      <c r="C252" s="9"/>
      <c r="D252" s="9"/>
      <c r="E252" s="28"/>
    </row>
    <row r="253" spans="1:6" x14ac:dyDescent="0.2">
      <c r="B253" s="8"/>
      <c r="C253" s="9"/>
      <c r="D253" s="9"/>
      <c r="E253" s="28"/>
    </row>
    <row r="254" spans="1:6" x14ac:dyDescent="0.2">
      <c r="A254" s="92"/>
      <c r="B254" s="8"/>
      <c r="C254" s="9"/>
      <c r="D254" s="9"/>
      <c r="E254" s="93"/>
      <c r="F254" s="45"/>
    </row>
    <row r="255" spans="1:6" x14ac:dyDescent="0.2">
      <c r="B255" s="8"/>
      <c r="C255" s="9"/>
      <c r="D255" s="9"/>
      <c r="E255" s="93"/>
      <c r="F255" s="45"/>
    </row>
    <row r="256" spans="1:6" x14ac:dyDescent="0.2">
      <c r="B256" s="8"/>
      <c r="C256" s="9"/>
      <c r="D256" s="9"/>
      <c r="E256" s="93"/>
      <c r="F256" s="45"/>
    </row>
    <row r="257" spans="1:6" x14ac:dyDescent="0.2">
      <c r="B257" s="8"/>
      <c r="C257" s="9"/>
      <c r="D257" s="9"/>
      <c r="E257" s="28"/>
    </row>
    <row r="258" spans="1:6" x14ac:dyDescent="0.2">
      <c r="B258" s="8"/>
      <c r="C258" s="9"/>
      <c r="D258" s="9"/>
      <c r="E258" s="28"/>
    </row>
    <row r="259" spans="1:6" x14ac:dyDescent="0.2">
      <c r="B259" s="8"/>
      <c r="C259" s="9"/>
      <c r="D259" s="9"/>
      <c r="E259" s="28"/>
    </row>
    <row r="260" spans="1:6" x14ac:dyDescent="0.2">
      <c r="B260" s="8"/>
      <c r="C260" s="9"/>
      <c r="D260" s="9"/>
      <c r="E260" s="28"/>
    </row>
    <row r="261" spans="1:6" x14ac:dyDescent="0.2">
      <c r="B261" s="8"/>
      <c r="C261" s="9"/>
      <c r="D261" s="9"/>
      <c r="E261" s="28"/>
    </row>
    <row r="262" spans="1:6" x14ac:dyDescent="0.2">
      <c r="B262" s="8"/>
      <c r="C262" s="9"/>
      <c r="D262" s="9"/>
      <c r="E262" s="28"/>
    </row>
    <row r="263" spans="1:6" x14ac:dyDescent="0.2">
      <c r="B263" s="8"/>
      <c r="C263" s="9"/>
      <c r="D263" s="9"/>
      <c r="E263" s="28"/>
    </row>
    <row r="264" spans="1:6" x14ac:dyDescent="0.2">
      <c r="A264" s="92"/>
      <c r="B264" s="8"/>
      <c r="C264" s="9"/>
      <c r="D264" s="9"/>
      <c r="E264" s="28"/>
    </row>
    <row r="265" spans="1:6" x14ac:dyDescent="0.2">
      <c r="B265" s="8"/>
      <c r="C265" s="9"/>
      <c r="D265" s="9"/>
      <c r="E265" s="28"/>
    </row>
    <row r="266" spans="1:6" x14ac:dyDescent="0.2">
      <c r="B266" s="8"/>
      <c r="C266" s="9"/>
      <c r="D266" s="9"/>
      <c r="E266" s="93"/>
      <c r="F266" s="45"/>
    </row>
    <row r="267" spans="1:6" x14ac:dyDescent="0.2">
      <c r="B267" s="8"/>
      <c r="C267" s="9"/>
      <c r="D267" s="9"/>
      <c r="E267" s="28"/>
    </row>
    <row r="268" spans="1:6" x14ac:dyDescent="0.2">
      <c r="B268" s="8"/>
      <c r="C268" s="9"/>
      <c r="D268" s="9"/>
      <c r="E268" s="28"/>
    </row>
    <row r="269" spans="1:6" x14ac:dyDescent="0.2">
      <c r="B269" s="8"/>
      <c r="C269" s="9"/>
      <c r="D269" s="9"/>
      <c r="E269" s="28"/>
    </row>
    <row r="270" spans="1:6" x14ac:dyDescent="0.2">
      <c r="B270" s="8"/>
      <c r="C270" s="9"/>
      <c r="D270" s="9"/>
      <c r="E270" s="28"/>
    </row>
    <row r="271" spans="1:6" x14ac:dyDescent="0.2">
      <c r="B271" s="8"/>
      <c r="C271" s="9"/>
      <c r="D271" s="9"/>
      <c r="E271" s="28"/>
    </row>
    <row r="272" spans="1:6" x14ac:dyDescent="0.2">
      <c r="B272" s="8"/>
      <c r="C272" s="9"/>
      <c r="D272" s="9"/>
      <c r="E272" s="28"/>
    </row>
    <row r="273" spans="1:6" x14ac:dyDescent="0.2">
      <c r="B273" s="8"/>
      <c r="C273" s="9"/>
      <c r="D273" s="9"/>
      <c r="E273" s="28"/>
    </row>
    <row r="274" spans="1:6" x14ac:dyDescent="0.2">
      <c r="B274" s="8"/>
      <c r="C274" s="9"/>
      <c r="D274" s="9"/>
      <c r="E274" s="93"/>
      <c r="F274" s="45"/>
    </row>
    <row r="275" spans="1:6" x14ac:dyDescent="0.2">
      <c r="B275" s="8"/>
      <c r="C275" s="9"/>
      <c r="D275" s="9"/>
      <c r="E275" s="28"/>
    </row>
    <row r="276" spans="1:6" x14ac:dyDescent="0.2">
      <c r="A276" s="92"/>
      <c r="B276" s="8"/>
      <c r="C276" s="9"/>
      <c r="D276" s="9"/>
      <c r="E276" s="28"/>
    </row>
    <row r="277" spans="1:6" x14ac:dyDescent="0.2">
      <c r="B277" s="8"/>
      <c r="C277" s="9"/>
      <c r="D277" s="9"/>
      <c r="E277" s="28"/>
    </row>
    <row r="278" spans="1:6" x14ac:dyDescent="0.2">
      <c r="B278" s="8"/>
      <c r="C278" s="9"/>
      <c r="D278" s="9"/>
      <c r="E278" s="28"/>
    </row>
    <row r="279" spans="1:6" x14ac:dyDescent="0.2">
      <c r="B279" s="8"/>
      <c r="C279" s="9"/>
      <c r="D279" s="9"/>
      <c r="E279" s="28"/>
    </row>
    <row r="280" spans="1:6" x14ac:dyDescent="0.2">
      <c r="B280" s="8"/>
      <c r="C280" s="9"/>
      <c r="D280" s="9"/>
      <c r="E280" s="28"/>
    </row>
    <row r="281" spans="1:6" x14ac:dyDescent="0.2">
      <c r="B281" s="8"/>
      <c r="C281" s="9"/>
      <c r="D281" s="9"/>
      <c r="E281" s="28"/>
    </row>
    <row r="282" spans="1:6" x14ac:dyDescent="0.2">
      <c r="A282" s="92"/>
      <c r="B282" s="8"/>
      <c r="C282" s="9"/>
      <c r="D282" s="9"/>
      <c r="E282" s="28"/>
    </row>
    <row r="283" spans="1:6" x14ac:dyDescent="0.2">
      <c r="B283" s="8"/>
      <c r="C283" s="9"/>
      <c r="D283" s="9"/>
      <c r="E283" s="28"/>
    </row>
    <row r="284" spans="1:6" x14ac:dyDescent="0.2">
      <c r="B284" s="8"/>
      <c r="C284" s="9"/>
      <c r="D284" s="9"/>
      <c r="E284" s="28"/>
    </row>
    <row r="285" spans="1:6" x14ac:dyDescent="0.2">
      <c r="B285" s="8"/>
      <c r="C285" s="9"/>
      <c r="D285" s="9"/>
      <c r="E285" s="28"/>
    </row>
    <row r="286" spans="1:6" x14ac:dyDescent="0.2">
      <c r="B286" s="8"/>
      <c r="C286" s="9"/>
      <c r="D286" s="9"/>
      <c r="E286" s="28"/>
    </row>
    <row r="287" spans="1:6" x14ac:dyDescent="0.2">
      <c r="B287" s="8"/>
      <c r="C287" s="9"/>
      <c r="D287" s="9"/>
      <c r="E287" s="28"/>
    </row>
    <row r="288" spans="1:6" x14ac:dyDescent="0.2">
      <c r="B288" s="8"/>
      <c r="C288" s="9"/>
      <c r="D288" s="9"/>
      <c r="E288" s="28"/>
    </row>
    <row r="289" spans="1:6" x14ac:dyDescent="0.2">
      <c r="B289" s="8"/>
      <c r="C289" s="9"/>
      <c r="D289" s="9"/>
      <c r="E289" s="28"/>
    </row>
    <row r="290" spans="1:6" x14ac:dyDescent="0.2">
      <c r="B290" s="8"/>
      <c r="C290" s="9"/>
      <c r="D290" s="9"/>
      <c r="E290" s="28"/>
    </row>
    <row r="291" spans="1:6" x14ac:dyDescent="0.2">
      <c r="B291" s="8"/>
      <c r="C291" s="9"/>
      <c r="D291" s="9"/>
      <c r="E291" s="28"/>
    </row>
    <row r="292" spans="1:6" x14ac:dyDescent="0.2">
      <c r="B292" s="8"/>
      <c r="C292" s="9"/>
      <c r="D292" s="9"/>
      <c r="E292" s="93"/>
      <c r="F292" s="45"/>
    </row>
    <row r="293" spans="1:6" x14ac:dyDescent="0.2">
      <c r="B293" s="8"/>
      <c r="C293" s="9"/>
      <c r="D293" s="9"/>
      <c r="E293" s="28"/>
    </row>
    <row r="294" spans="1:6" x14ac:dyDescent="0.2">
      <c r="B294" s="8"/>
      <c r="C294" s="9"/>
      <c r="D294" s="9"/>
      <c r="E294" s="28"/>
    </row>
    <row r="295" spans="1:6" x14ac:dyDescent="0.2">
      <c r="B295" s="8"/>
      <c r="C295" s="9"/>
      <c r="D295" s="9"/>
      <c r="E295" s="28"/>
    </row>
    <row r="296" spans="1:6" x14ac:dyDescent="0.2">
      <c r="B296" s="8"/>
      <c r="C296" s="9"/>
      <c r="D296" s="9"/>
      <c r="E296" s="28"/>
    </row>
    <row r="297" spans="1:6" x14ac:dyDescent="0.2">
      <c r="B297" s="8"/>
      <c r="C297" s="9"/>
      <c r="D297" s="9"/>
      <c r="E297" s="28"/>
    </row>
    <row r="298" spans="1:6" x14ac:dyDescent="0.2">
      <c r="B298" s="8"/>
      <c r="C298" s="9"/>
      <c r="D298" s="9"/>
      <c r="E298" s="28"/>
    </row>
    <row r="299" spans="1:6" x14ac:dyDescent="0.2">
      <c r="B299" s="8"/>
      <c r="C299" s="9"/>
      <c r="D299" s="9"/>
      <c r="E299" s="93"/>
      <c r="F299" s="45"/>
    </row>
    <row r="300" spans="1:6" x14ac:dyDescent="0.2">
      <c r="B300" s="8"/>
      <c r="C300" s="9"/>
      <c r="D300" s="9"/>
      <c r="E300" s="28"/>
    </row>
    <row r="301" spans="1:6" x14ac:dyDescent="0.2">
      <c r="A301" s="92"/>
      <c r="B301" s="8"/>
      <c r="C301" s="9"/>
      <c r="D301" s="9"/>
      <c r="E301" s="28"/>
    </row>
    <row r="302" spans="1:6" x14ac:dyDescent="0.2">
      <c r="B302" s="8"/>
      <c r="C302" s="9"/>
      <c r="D302" s="9"/>
      <c r="E302" s="28"/>
    </row>
    <row r="303" spans="1:6" x14ac:dyDescent="0.2">
      <c r="B303" s="8"/>
      <c r="C303" s="9"/>
      <c r="D303" s="9"/>
      <c r="E303" s="28"/>
    </row>
    <row r="304" spans="1:6" x14ac:dyDescent="0.2">
      <c r="B304" s="8"/>
      <c r="C304" s="9"/>
      <c r="D304" s="9"/>
      <c r="E304" s="28"/>
    </row>
    <row r="305" spans="1:6" x14ac:dyDescent="0.2">
      <c r="B305" s="8"/>
      <c r="C305" s="9"/>
      <c r="D305" s="9"/>
      <c r="E305" s="93"/>
      <c r="F305" s="45"/>
    </row>
    <row r="306" spans="1:6" x14ac:dyDescent="0.2">
      <c r="B306" s="8"/>
      <c r="C306" s="9"/>
      <c r="D306" s="9"/>
      <c r="E306" s="28"/>
    </row>
    <row r="307" spans="1:6" x14ac:dyDescent="0.2">
      <c r="B307" s="8"/>
      <c r="C307" s="9"/>
      <c r="D307" s="9"/>
      <c r="E307" s="28"/>
    </row>
    <row r="308" spans="1:6" x14ac:dyDescent="0.2">
      <c r="A308" s="92"/>
      <c r="B308" s="8"/>
      <c r="C308" s="9"/>
      <c r="D308" s="9"/>
      <c r="E308" s="28"/>
    </row>
    <row r="309" spans="1:6" x14ac:dyDescent="0.2">
      <c r="B309" s="8"/>
      <c r="C309" s="9"/>
      <c r="D309" s="9"/>
      <c r="E309" s="28"/>
    </row>
    <row r="310" spans="1:6" x14ac:dyDescent="0.2">
      <c r="B310" s="8"/>
      <c r="C310" s="9"/>
      <c r="D310" s="9"/>
      <c r="E310" s="28"/>
    </row>
    <row r="311" spans="1:6" x14ac:dyDescent="0.2">
      <c r="B311" s="8"/>
      <c r="C311" s="9"/>
      <c r="D311" s="9"/>
      <c r="E311" s="28"/>
    </row>
    <row r="312" spans="1:6" x14ac:dyDescent="0.2">
      <c r="B312" s="8"/>
      <c r="C312" s="9"/>
      <c r="D312" s="9"/>
      <c r="E312" s="28"/>
    </row>
    <row r="313" spans="1:6" x14ac:dyDescent="0.2">
      <c r="B313" s="8"/>
      <c r="C313" s="9"/>
      <c r="D313" s="9"/>
      <c r="E313" s="28"/>
    </row>
    <row r="314" spans="1:6" x14ac:dyDescent="0.2">
      <c r="A314" s="92"/>
      <c r="B314" s="8"/>
      <c r="C314" s="9"/>
      <c r="D314" s="9"/>
      <c r="E314" s="28"/>
    </row>
    <row r="315" spans="1:6" x14ac:dyDescent="0.2">
      <c r="B315" s="8"/>
      <c r="C315" s="9"/>
      <c r="D315" s="9"/>
      <c r="E315" s="28"/>
    </row>
    <row r="316" spans="1:6" x14ac:dyDescent="0.2">
      <c r="B316" s="8"/>
      <c r="C316" s="9"/>
      <c r="D316" s="9"/>
      <c r="E316" s="28"/>
    </row>
    <row r="317" spans="1:6" x14ac:dyDescent="0.2">
      <c r="B317" s="8"/>
      <c r="C317" s="9"/>
      <c r="D317" s="9"/>
      <c r="E317" s="28"/>
    </row>
    <row r="318" spans="1:6" x14ac:dyDescent="0.2">
      <c r="B318" s="8"/>
      <c r="C318" s="9"/>
      <c r="D318" s="9"/>
      <c r="E318" s="28"/>
    </row>
    <row r="319" spans="1:6" x14ac:dyDescent="0.2">
      <c r="B319" s="8"/>
      <c r="C319" s="9"/>
      <c r="D319" s="9"/>
      <c r="E319" s="93"/>
      <c r="F319" s="45"/>
    </row>
    <row r="320" spans="1:6" x14ac:dyDescent="0.2">
      <c r="B320" s="8"/>
      <c r="C320" s="9"/>
      <c r="D320" s="9"/>
      <c r="E320" s="28"/>
    </row>
    <row r="321" spans="1:6" x14ac:dyDescent="0.2">
      <c r="B321" s="8"/>
      <c r="C321" s="9"/>
      <c r="D321" s="9"/>
      <c r="E321" s="28"/>
    </row>
    <row r="322" spans="1:6" x14ac:dyDescent="0.2">
      <c r="B322" s="8"/>
      <c r="C322" s="9"/>
      <c r="D322" s="9"/>
      <c r="E322" s="28"/>
    </row>
    <row r="323" spans="1:6" x14ac:dyDescent="0.2">
      <c r="B323" s="8"/>
      <c r="C323" s="9"/>
      <c r="D323" s="9"/>
      <c r="E323" s="28"/>
    </row>
    <row r="324" spans="1:6" x14ac:dyDescent="0.2">
      <c r="B324" s="8"/>
      <c r="C324" s="9"/>
      <c r="D324" s="9"/>
      <c r="E324" s="28"/>
    </row>
    <row r="325" spans="1:6" x14ac:dyDescent="0.2">
      <c r="B325" s="8"/>
      <c r="C325" s="9"/>
      <c r="D325" s="9"/>
      <c r="E325" s="28"/>
    </row>
    <row r="326" spans="1:6" x14ac:dyDescent="0.2">
      <c r="B326" s="8"/>
      <c r="C326" s="9"/>
      <c r="D326" s="9"/>
      <c r="E326" s="28"/>
    </row>
    <row r="327" spans="1:6" x14ac:dyDescent="0.2">
      <c r="B327" s="8"/>
      <c r="C327" s="9"/>
      <c r="D327" s="9"/>
      <c r="E327" s="28"/>
    </row>
    <row r="328" spans="1:6" x14ac:dyDescent="0.2">
      <c r="B328" s="8"/>
      <c r="C328" s="9"/>
      <c r="D328" s="9"/>
      <c r="E328" s="93"/>
      <c r="F328" s="45"/>
    </row>
    <row r="329" spans="1:6" x14ac:dyDescent="0.2">
      <c r="B329" s="8"/>
      <c r="C329" s="9"/>
      <c r="D329" s="9"/>
      <c r="E329" s="28"/>
    </row>
    <row r="330" spans="1:6" x14ac:dyDescent="0.2">
      <c r="A330" s="92"/>
      <c r="B330" s="8"/>
      <c r="C330" s="9"/>
      <c r="D330" s="9"/>
      <c r="E330" s="28"/>
    </row>
    <row r="331" spans="1:6" x14ac:dyDescent="0.2">
      <c r="B331" s="8"/>
      <c r="C331" s="9"/>
      <c r="D331" s="9"/>
      <c r="E331" s="28"/>
    </row>
    <row r="332" spans="1:6" x14ac:dyDescent="0.2">
      <c r="B332" s="8"/>
      <c r="C332" s="9"/>
      <c r="D332" s="9"/>
      <c r="E332" s="28"/>
    </row>
    <row r="333" spans="1:6" x14ac:dyDescent="0.2">
      <c r="B333" s="8"/>
      <c r="C333" s="9"/>
      <c r="D333" s="9"/>
      <c r="E333" s="93"/>
      <c r="F333" s="45"/>
    </row>
    <row r="334" spans="1:6" x14ac:dyDescent="0.2">
      <c r="B334" s="8"/>
      <c r="C334" s="9"/>
      <c r="D334" s="9"/>
      <c r="E334" s="28"/>
    </row>
    <row r="335" spans="1:6" x14ac:dyDescent="0.2">
      <c r="A335" s="92"/>
      <c r="B335" s="8"/>
      <c r="C335" s="9"/>
      <c r="D335" s="9"/>
      <c r="E335" s="28"/>
    </row>
    <row r="336" spans="1:6" x14ac:dyDescent="0.2">
      <c r="B336" s="8"/>
      <c r="C336" s="9"/>
      <c r="D336" s="9"/>
      <c r="E336" s="28"/>
    </row>
    <row r="337" spans="1:6" x14ac:dyDescent="0.2">
      <c r="B337" s="8"/>
      <c r="C337" s="9"/>
      <c r="D337" s="9"/>
      <c r="E337" s="28"/>
    </row>
    <row r="338" spans="1:6" x14ac:dyDescent="0.2">
      <c r="B338" s="8"/>
      <c r="C338" s="9"/>
      <c r="D338" s="9"/>
      <c r="E338" s="28"/>
    </row>
    <row r="339" spans="1:6" x14ac:dyDescent="0.2">
      <c r="B339" s="8"/>
      <c r="C339" s="9"/>
      <c r="D339" s="9"/>
      <c r="E339" s="28"/>
    </row>
    <row r="340" spans="1:6" x14ac:dyDescent="0.2">
      <c r="A340" s="92"/>
      <c r="B340" s="8"/>
      <c r="C340" s="9"/>
      <c r="D340" s="9"/>
      <c r="E340" s="93"/>
      <c r="F340" s="45"/>
    </row>
    <row r="341" spans="1:6" x14ac:dyDescent="0.2">
      <c r="B341" s="8"/>
      <c r="C341" s="9"/>
      <c r="D341" s="9"/>
      <c r="E341" s="93"/>
      <c r="F341" s="45"/>
    </row>
    <row r="342" spans="1:6" x14ac:dyDescent="0.2">
      <c r="B342" s="8"/>
      <c r="C342" s="9"/>
      <c r="D342" s="9"/>
      <c r="E342" s="28"/>
    </row>
    <row r="343" spans="1:6" x14ac:dyDescent="0.2">
      <c r="B343" s="8"/>
      <c r="C343" s="9"/>
      <c r="D343" s="9"/>
      <c r="E343" s="28"/>
    </row>
    <row r="344" spans="1:6" x14ac:dyDescent="0.2">
      <c r="B344" s="8"/>
      <c r="C344" s="9"/>
      <c r="D344" s="9"/>
      <c r="E344" s="28"/>
    </row>
    <row r="345" spans="1:6" x14ac:dyDescent="0.2">
      <c r="B345" s="8"/>
      <c r="C345" s="9"/>
      <c r="D345" s="9"/>
      <c r="E345" s="28"/>
    </row>
    <row r="346" spans="1:6" x14ac:dyDescent="0.2">
      <c r="B346" s="8"/>
      <c r="C346" s="9"/>
      <c r="D346" s="9"/>
      <c r="E346" s="28"/>
    </row>
    <row r="347" spans="1:6" x14ac:dyDescent="0.2">
      <c r="B347" s="8"/>
      <c r="C347" s="9"/>
      <c r="D347" s="9"/>
      <c r="E347" s="28"/>
    </row>
    <row r="348" spans="1:6" x14ac:dyDescent="0.2">
      <c r="A348" s="92"/>
      <c r="B348" s="8"/>
      <c r="C348" s="9"/>
      <c r="D348" s="9"/>
      <c r="E348" s="28"/>
    </row>
    <row r="349" spans="1:6" x14ac:dyDescent="0.2">
      <c r="B349" s="8"/>
      <c r="C349" s="9"/>
      <c r="D349" s="9"/>
      <c r="E349" s="93"/>
      <c r="F349" s="45"/>
    </row>
    <row r="350" spans="1:6" x14ac:dyDescent="0.2">
      <c r="B350" s="8"/>
      <c r="C350" s="9"/>
      <c r="D350" s="9"/>
      <c r="E350" s="28"/>
    </row>
    <row r="351" spans="1:6" x14ac:dyDescent="0.2">
      <c r="B351" s="8"/>
      <c r="C351" s="9"/>
      <c r="D351" s="9"/>
      <c r="E351" s="28"/>
    </row>
    <row r="352" spans="1:6" x14ac:dyDescent="0.2">
      <c r="B352" s="8"/>
      <c r="C352" s="9"/>
      <c r="D352" s="9"/>
      <c r="E352" s="28"/>
    </row>
    <row r="353" spans="1:6" x14ac:dyDescent="0.2">
      <c r="B353" s="8"/>
      <c r="C353" s="9"/>
      <c r="D353" s="9"/>
      <c r="E353" s="93"/>
      <c r="F353" s="45"/>
    </row>
    <row r="354" spans="1:6" x14ac:dyDescent="0.2">
      <c r="B354" s="8"/>
      <c r="C354" s="9"/>
      <c r="D354" s="9"/>
      <c r="E354" s="28"/>
    </row>
    <row r="355" spans="1:6" x14ac:dyDescent="0.2">
      <c r="A355" s="92"/>
      <c r="B355" s="8"/>
      <c r="C355" s="9"/>
      <c r="D355" s="9"/>
      <c r="E355" s="28"/>
    </row>
    <row r="356" spans="1:6" x14ac:dyDescent="0.2">
      <c r="B356" s="8"/>
      <c r="C356" s="9"/>
      <c r="D356" s="9"/>
      <c r="E356" s="28"/>
    </row>
    <row r="357" spans="1:6" x14ac:dyDescent="0.2">
      <c r="B357" s="8"/>
      <c r="C357" s="9"/>
      <c r="D357" s="9"/>
      <c r="E357" s="28"/>
    </row>
    <row r="358" spans="1:6" x14ac:dyDescent="0.2">
      <c r="B358" s="8"/>
      <c r="C358" s="9"/>
      <c r="D358" s="9"/>
      <c r="E358" s="28"/>
    </row>
    <row r="359" spans="1:6" x14ac:dyDescent="0.2">
      <c r="B359" s="8"/>
      <c r="C359" s="9"/>
      <c r="D359" s="9"/>
      <c r="E359" s="28"/>
    </row>
    <row r="360" spans="1:6" x14ac:dyDescent="0.2">
      <c r="A360" s="92"/>
      <c r="B360" s="8"/>
      <c r="C360" s="9"/>
      <c r="D360" s="9"/>
      <c r="E360" s="28"/>
    </row>
    <row r="361" spans="1:6" x14ac:dyDescent="0.2">
      <c r="B361" s="8"/>
      <c r="C361" s="9"/>
      <c r="D361" s="9"/>
      <c r="E361" s="28"/>
    </row>
    <row r="362" spans="1:6" x14ac:dyDescent="0.2">
      <c r="B362" s="8"/>
      <c r="C362" s="9"/>
      <c r="D362" s="9"/>
      <c r="E362" s="28"/>
    </row>
    <row r="363" spans="1:6" x14ac:dyDescent="0.2">
      <c r="B363" s="8"/>
      <c r="C363" s="9"/>
      <c r="D363" s="9"/>
      <c r="E363" s="28"/>
    </row>
    <row r="364" spans="1:6" x14ac:dyDescent="0.2">
      <c r="B364" s="8"/>
      <c r="C364" s="9"/>
      <c r="D364" s="9"/>
      <c r="E364" s="28"/>
    </row>
    <row r="365" spans="1:6" x14ac:dyDescent="0.2">
      <c r="B365" s="8"/>
      <c r="C365" s="9"/>
      <c r="D365" s="9"/>
      <c r="E365" s="93"/>
      <c r="F365" s="45"/>
    </row>
    <row r="366" spans="1:6" x14ac:dyDescent="0.2">
      <c r="B366" s="8"/>
      <c r="C366" s="9"/>
      <c r="D366" s="9"/>
      <c r="E366" s="28"/>
    </row>
    <row r="367" spans="1:6" x14ac:dyDescent="0.2">
      <c r="B367" s="8"/>
      <c r="C367" s="9"/>
      <c r="D367" s="9"/>
      <c r="E367" s="28"/>
    </row>
    <row r="368" spans="1:6" x14ac:dyDescent="0.2">
      <c r="B368" s="8"/>
      <c r="C368" s="9"/>
      <c r="D368" s="9"/>
      <c r="E368" s="28"/>
    </row>
    <row r="369" spans="1:6" x14ac:dyDescent="0.2">
      <c r="B369" s="8"/>
      <c r="C369" s="9"/>
      <c r="D369" s="9"/>
      <c r="E369" s="28"/>
    </row>
    <row r="370" spans="1:6" x14ac:dyDescent="0.2">
      <c r="B370" s="8"/>
      <c r="C370" s="9"/>
      <c r="D370" s="9"/>
      <c r="E370" s="28"/>
    </row>
    <row r="371" spans="1:6" x14ac:dyDescent="0.2">
      <c r="B371" s="8"/>
      <c r="C371" s="9"/>
      <c r="D371" s="9"/>
      <c r="E371" s="28"/>
    </row>
    <row r="372" spans="1:6" x14ac:dyDescent="0.2">
      <c r="B372" s="8"/>
      <c r="C372" s="9"/>
      <c r="D372" s="9"/>
      <c r="E372" s="28"/>
    </row>
    <row r="373" spans="1:6" x14ac:dyDescent="0.2">
      <c r="B373" s="8"/>
      <c r="C373" s="9"/>
      <c r="D373" s="9"/>
      <c r="E373" s="93"/>
      <c r="F373" s="45"/>
    </row>
    <row r="374" spans="1:6" x14ac:dyDescent="0.2">
      <c r="B374" s="8"/>
      <c r="C374" s="9"/>
      <c r="D374" s="9"/>
      <c r="E374" s="28"/>
    </row>
    <row r="375" spans="1:6" x14ac:dyDescent="0.2">
      <c r="B375" s="8"/>
      <c r="C375" s="9"/>
      <c r="D375" s="9"/>
      <c r="E375" s="28"/>
    </row>
    <row r="376" spans="1:6" x14ac:dyDescent="0.2">
      <c r="B376" s="8"/>
      <c r="C376" s="9"/>
      <c r="D376" s="9"/>
      <c r="E376" s="28"/>
    </row>
    <row r="377" spans="1:6" x14ac:dyDescent="0.2">
      <c r="B377" s="8"/>
      <c r="C377" s="9"/>
      <c r="D377" s="9"/>
      <c r="E377" s="28"/>
    </row>
    <row r="378" spans="1:6" x14ac:dyDescent="0.2">
      <c r="B378" s="8"/>
      <c r="C378" s="9"/>
      <c r="D378" s="9"/>
      <c r="E378" s="28"/>
    </row>
    <row r="379" spans="1:6" x14ac:dyDescent="0.2">
      <c r="B379" s="8"/>
      <c r="C379" s="9"/>
      <c r="D379" s="9"/>
      <c r="E379" s="28"/>
    </row>
    <row r="380" spans="1:6" x14ac:dyDescent="0.2">
      <c r="B380" s="8"/>
      <c r="C380" s="9"/>
      <c r="D380" s="9"/>
      <c r="E380" s="28"/>
    </row>
    <row r="381" spans="1:6" x14ac:dyDescent="0.2">
      <c r="B381" s="8"/>
      <c r="C381" s="9"/>
      <c r="D381" s="9"/>
      <c r="E381" s="28"/>
    </row>
    <row r="382" spans="1:6" x14ac:dyDescent="0.2">
      <c r="A382" s="92"/>
      <c r="B382" s="8"/>
      <c r="C382" s="9"/>
      <c r="D382" s="9"/>
      <c r="E382" s="93"/>
      <c r="F382" s="45"/>
    </row>
    <row r="383" spans="1:6" x14ac:dyDescent="0.2">
      <c r="B383" s="8"/>
      <c r="C383" s="9"/>
      <c r="D383" s="9"/>
      <c r="E383" s="28"/>
    </row>
    <row r="384" spans="1:6" x14ac:dyDescent="0.2">
      <c r="B384" s="8"/>
      <c r="C384" s="9"/>
      <c r="D384" s="9"/>
      <c r="E384" s="28"/>
    </row>
    <row r="385" spans="1:6" x14ac:dyDescent="0.2">
      <c r="B385" s="8"/>
      <c r="C385" s="9"/>
      <c r="D385" s="9"/>
      <c r="E385" s="28"/>
    </row>
    <row r="386" spans="1:6" x14ac:dyDescent="0.2">
      <c r="B386" s="8"/>
      <c r="C386" s="9"/>
      <c r="D386" s="9"/>
      <c r="E386" s="28"/>
    </row>
    <row r="387" spans="1:6" x14ac:dyDescent="0.2">
      <c r="B387" s="8"/>
      <c r="C387" s="9"/>
      <c r="D387" s="9"/>
      <c r="E387" s="28"/>
    </row>
    <row r="388" spans="1:6" x14ac:dyDescent="0.2">
      <c r="B388" s="8"/>
      <c r="C388" s="9"/>
      <c r="D388" s="9"/>
      <c r="E388" s="93"/>
      <c r="F388" s="45"/>
    </row>
    <row r="389" spans="1:6" x14ac:dyDescent="0.2">
      <c r="B389" s="8"/>
      <c r="C389" s="9"/>
      <c r="D389" s="9"/>
      <c r="E389" s="28"/>
    </row>
    <row r="390" spans="1:6" x14ac:dyDescent="0.2">
      <c r="B390" s="8"/>
      <c r="C390" s="9"/>
      <c r="D390" s="9"/>
      <c r="E390" s="28"/>
    </row>
    <row r="391" spans="1:6" x14ac:dyDescent="0.2">
      <c r="B391" s="8"/>
      <c r="C391" s="9"/>
      <c r="D391" s="9"/>
      <c r="E391" s="28"/>
    </row>
    <row r="392" spans="1:6" x14ac:dyDescent="0.2">
      <c r="B392" s="8"/>
      <c r="C392" s="9"/>
      <c r="D392" s="9"/>
      <c r="E392" s="28"/>
    </row>
    <row r="393" spans="1:6" x14ac:dyDescent="0.2">
      <c r="B393" s="8"/>
      <c r="C393" s="9"/>
      <c r="D393" s="9"/>
      <c r="E393" s="28"/>
    </row>
    <row r="394" spans="1:6" x14ac:dyDescent="0.2">
      <c r="B394" s="8"/>
      <c r="C394" s="9"/>
      <c r="D394" s="9"/>
      <c r="E394" s="28"/>
    </row>
    <row r="395" spans="1:6" x14ac:dyDescent="0.2">
      <c r="B395" s="8"/>
      <c r="C395" s="9"/>
      <c r="D395" s="9"/>
      <c r="E395" s="28"/>
    </row>
    <row r="396" spans="1:6" x14ac:dyDescent="0.2">
      <c r="B396" s="8"/>
      <c r="C396" s="9"/>
      <c r="D396" s="9"/>
      <c r="E396" s="93"/>
      <c r="F396" s="45"/>
    </row>
    <row r="397" spans="1:6" x14ac:dyDescent="0.2">
      <c r="A397" s="92"/>
      <c r="B397" s="8"/>
      <c r="C397" s="9"/>
      <c r="D397" s="9"/>
      <c r="E397" s="93"/>
      <c r="F397" s="45"/>
    </row>
    <row r="398" spans="1:6" x14ac:dyDescent="0.2">
      <c r="B398" s="8"/>
      <c r="C398" s="9"/>
      <c r="D398" s="9"/>
      <c r="E398" s="28"/>
    </row>
    <row r="399" spans="1:6" x14ac:dyDescent="0.2">
      <c r="B399" s="8"/>
      <c r="C399" s="9"/>
      <c r="D399" s="9"/>
      <c r="E399" s="28"/>
    </row>
    <row r="400" spans="1:6" x14ac:dyDescent="0.2">
      <c r="B400" s="8"/>
      <c r="C400" s="9"/>
      <c r="D400" s="9"/>
      <c r="E400" s="28"/>
    </row>
    <row r="401" spans="1:6" x14ac:dyDescent="0.2">
      <c r="B401" s="8"/>
      <c r="C401" s="9"/>
      <c r="D401" s="9"/>
      <c r="E401" s="93"/>
      <c r="F401" s="45"/>
    </row>
    <row r="402" spans="1:6" x14ac:dyDescent="0.2">
      <c r="B402" s="8"/>
      <c r="C402" s="9"/>
      <c r="D402" s="9"/>
      <c r="E402" s="93"/>
      <c r="F402" s="45"/>
    </row>
    <row r="403" spans="1:6" x14ac:dyDescent="0.2">
      <c r="A403" s="92"/>
      <c r="B403" s="8"/>
      <c r="C403" s="9"/>
      <c r="D403" s="9"/>
      <c r="E403" s="93"/>
      <c r="F403" s="45"/>
    </row>
    <row r="404" spans="1:6" x14ac:dyDescent="0.2">
      <c r="B404" s="8"/>
      <c r="C404" s="9"/>
      <c r="D404" s="9"/>
      <c r="E404" s="93"/>
      <c r="F404" s="45"/>
    </row>
    <row r="405" spans="1:6" x14ac:dyDescent="0.2">
      <c r="B405" s="8"/>
      <c r="C405" s="9"/>
      <c r="D405" s="9"/>
      <c r="E405" s="93"/>
      <c r="F405" s="45"/>
    </row>
    <row r="406" spans="1:6" x14ac:dyDescent="0.2">
      <c r="B406" s="8"/>
      <c r="C406" s="9"/>
      <c r="D406" s="9"/>
      <c r="E406" s="28"/>
    </row>
    <row r="407" spans="1:6" x14ac:dyDescent="0.2">
      <c r="B407" s="8"/>
      <c r="C407" s="9"/>
      <c r="D407" s="9"/>
      <c r="E407" s="28"/>
    </row>
    <row r="408" spans="1:6" x14ac:dyDescent="0.2">
      <c r="B408" s="8"/>
      <c r="C408" s="9"/>
      <c r="D408" s="9"/>
      <c r="E408" s="28"/>
    </row>
    <row r="409" spans="1:6" x14ac:dyDescent="0.2">
      <c r="B409" s="8"/>
      <c r="C409" s="9"/>
      <c r="D409" s="9"/>
      <c r="E409" s="28"/>
    </row>
    <row r="410" spans="1:6" x14ac:dyDescent="0.2">
      <c r="B410" s="8"/>
      <c r="C410" s="9"/>
      <c r="D410" s="9"/>
      <c r="E410" s="93"/>
      <c r="F410" s="45"/>
    </row>
    <row r="411" spans="1:6" x14ac:dyDescent="0.2">
      <c r="A411" s="92"/>
      <c r="B411" s="8"/>
      <c r="C411" s="9"/>
      <c r="D411" s="9"/>
      <c r="E411" s="28"/>
    </row>
    <row r="412" spans="1:6" x14ac:dyDescent="0.2">
      <c r="B412" s="8"/>
      <c r="C412" s="9"/>
      <c r="D412" s="9"/>
      <c r="E412" s="28"/>
    </row>
    <row r="413" spans="1:6" x14ac:dyDescent="0.2">
      <c r="B413" s="8"/>
      <c r="C413" s="9"/>
      <c r="D413" s="9"/>
      <c r="E413" s="28"/>
    </row>
    <row r="414" spans="1:6" x14ac:dyDescent="0.2">
      <c r="B414" s="8"/>
      <c r="C414" s="9"/>
      <c r="D414" s="9"/>
      <c r="E414" s="93"/>
      <c r="F414" s="45"/>
    </row>
    <row r="415" spans="1:6" x14ac:dyDescent="0.2">
      <c r="B415" s="8"/>
      <c r="C415" s="9"/>
      <c r="D415" s="9"/>
      <c r="E415" s="28"/>
    </row>
    <row r="416" spans="1:6" x14ac:dyDescent="0.2">
      <c r="A416" s="92"/>
      <c r="B416" s="8"/>
      <c r="C416" s="9"/>
      <c r="D416" s="9"/>
      <c r="E416" s="28"/>
    </row>
    <row r="417" spans="1:6" x14ac:dyDescent="0.2">
      <c r="B417" s="8"/>
      <c r="C417" s="9"/>
      <c r="D417" s="9"/>
      <c r="E417" s="93"/>
      <c r="F417" s="45"/>
    </row>
    <row r="418" spans="1:6" x14ac:dyDescent="0.2">
      <c r="B418" s="8"/>
      <c r="C418" s="9"/>
      <c r="D418" s="9"/>
      <c r="E418" s="28"/>
    </row>
    <row r="419" spans="1:6" x14ac:dyDescent="0.2">
      <c r="B419" s="8"/>
      <c r="C419" s="9"/>
      <c r="D419" s="9"/>
      <c r="E419" s="28"/>
    </row>
    <row r="420" spans="1:6" x14ac:dyDescent="0.2">
      <c r="A420" s="92"/>
      <c r="B420" s="8"/>
      <c r="C420" s="9"/>
      <c r="D420" s="9"/>
      <c r="E420" s="93"/>
      <c r="F420" s="45"/>
    </row>
    <row r="421" spans="1:6" x14ac:dyDescent="0.2">
      <c r="B421" s="8"/>
      <c r="C421" s="9"/>
      <c r="D421" s="9"/>
      <c r="E421" s="93"/>
      <c r="F421" s="45"/>
    </row>
    <row r="422" spans="1:6" x14ac:dyDescent="0.2">
      <c r="A422" s="92"/>
      <c r="B422" s="8"/>
      <c r="C422" s="9"/>
      <c r="D422" s="9"/>
      <c r="E422" s="93"/>
      <c r="F422" s="45"/>
    </row>
    <row r="423" spans="1:6" x14ac:dyDescent="0.2">
      <c r="B423" s="8"/>
      <c r="C423" s="9"/>
      <c r="D423" s="9"/>
      <c r="E423" s="93"/>
      <c r="F423" s="45"/>
    </row>
    <row r="424" spans="1:6" x14ac:dyDescent="0.2">
      <c r="B424" s="8"/>
      <c r="C424" s="9"/>
      <c r="D424" s="9"/>
      <c r="E424" s="93"/>
      <c r="F424" s="45"/>
    </row>
    <row r="425" spans="1:6" x14ac:dyDescent="0.2">
      <c r="B425" s="8"/>
      <c r="C425" s="9"/>
      <c r="D425" s="9"/>
      <c r="E425" s="93"/>
      <c r="F425" s="45"/>
    </row>
    <row r="426" spans="1:6" x14ac:dyDescent="0.2">
      <c r="B426" s="8"/>
      <c r="C426" s="9"/>
      <c r="D426" s="9"/>
      <c r="E426" s="93"/>
      <c r="F426" s="45"/>
    </row>
    <row r="427" spans="1:6" x14ac:dyDescent="0.2">
      <c r="B427" s="8"/>
      <c r="C427" s="9"/>
      <c r="D427" s="9"/>
      <c r="E427" s="93"/>
      <c r="F427" s="45"/>
    </row>
    <row r="428" spans="1:6" x14ac:dyDescent="0.2">
      <c r="B428" s="8"/>
      <c r="C428" s="9"/>
      <c r="D428" s="9"/>
      <c r="E428" s="28"/>
    </row>
    <row r="429" spans="1:6" x14ac:dyDescent="0.2">
      <c r="B429" s="8"/>
      <c r="C429" s="9"/>
      <c r="D429" s="9"/>
      <c r="E429" s="28"/>
    </row>
    <row r="430" spans="1:6" x14ac:dyDescent="0.2">
      <c r="B430" s="8"/>
      <c r="C430" s="9"/>
      <c r="D430" s="9"/>
      <c r="E430" s="93"/>
      <c r="F430" s="45"/>
    </row>
    <row r="431" spans="1:6" x14ac:dyDescent="0.2">
      <c r="B431" s="8"/>
      <c r="C431" s="9"/>
      <c r="D431" s="9"/>
      <c r="E431" s="28"/>
    </row>
    <row r="432" spans="1:6" x14ac:dyDescent="0.2">
      <c r="A432" s="92"/>
      <c r="B432" s="8"/>
      <c r="C432" s="9"/>
      <c r="D432" s="9"/>
      <c r="E432" s="28"/>
    </row>
    <row r="433" spans="1:6" x14ac:dyDescent="0.2">
      <c r="B433" s="8"/>
      <c r="C433" s="9"/>
      <c r="D433" s="9"/>
      <c r="E433" s="28"/>
    </row>
    <row r="434" spans="1:6" x14ac:dyDescent="0.2">
      <c r="B434" s="8"/>
      <c r="C434" s="9"/>
      <c r="D434" s="9"/>
      <c r="E434" s="93"/>
      <c r="F434" s="45"/>
    </row>
    <row r="435" spans="1:6" x14ac:dyDescent="0.2">
      <c r="A435" s="92"/>
      <c r="B435" s="8"/>
      <c r="C435" s="9"/>
      <c r="D435" s="9"/>
      <c r="E435" s="93"/>
      <c r="F435" s="45"/>
    </row>
    <row r="436" spans="1:6" x14ac:dyDescent="0.2">
      <c r="B436" s="8"/>
      <c r="C436" s="9"/>
      <c r="D436" s="9"/>
      <c r="E436" s="93"/>
      <c r="F436" s="45"/>
    </row>
    <row r="437" spans="1:6" x14ac:dyDescent="0.2">
      <c r="B437" s="8"/>
      <c r="C437" s="9"/>
      <c r="D437" s="9"/>
      <c r="E437" s="93"/>
      <c r="F437" s="45"/>
    </row>
    <row r="438" spans="1:6" x14ac:dyDescent="0.2">
      <c r="B438" s="8"/>
      <c r="C438" s="9"/>
      <c r="D438" s="9"/>
      <c r="E438" s="93"/>
      <c r="F438" s="45"/>
    </row>
    <row r="439" spans="1:6" x14ac:dyDescent="0.2">
      <c r="B439" s="8"/>
      <c r="C439" s="9"/>
      <c r="D439" s="9"/>
      <c r="E439" s="93"/>
      <c r="F439" s="45"/>
    </row>
    <row r="440" spans="1:6" x14ac:dyDescent="0.2">
      <c r="B440" s="8"/>
      <c r="C440" s="9"/>
      <c r="D440" s="9"/>
      <c r="E440" s="28"/>
    </row>
    <row r="441" spans="1:6" x14ac:dyDescent="0.2">
      <c r="B441" s="8"/>
      <c r="C441" s="9"/>
      <c r="D441" s="9"/>
      <c r="E441" s="28"/>
    </row>
    <row r="442" spans="1:6" x14ac:dyDescent="0.2">
      <c r="B442" s="8"/>
      <c r="C442" s="9"/>
      <c r="D442" s="9"/>
      <c r="E442" s="93"/>
      <c r="F442" s="45"/>
    </row>
    <row r="443" spans="1:6" x14ac:dyDescent="0.2">
      <c r="B443" s="8"/>
      <c r="C443" s="9"/>
      <c r="D443" s="9"/>
      <c r="E443" s="93"/>
      <c r="F443" s="45"/>
    </row>
    <row r="444" spans="1:6" x14ac:dyDescent="0.2">
      <c r="A444" s="92"/>
      <c r="B444" s="8"/>
      <c r="C444" s="9"/>
      <c r="D444" s="9"/>
      <c r="E444" s="93"/>
      <c r="F444" s="45"/>
    </row>
    <row r="445" spans="1:6" x14ac:dyDescent="0.2">
      <c r="B445" s="8"/>
      <c r="C445" s="9"/>
      <c r="D445" s="9"/>
      <c r="E445" s="93"/>
      <c r="F445" s="45"/>
    </row>
    <row r="446" spans="1:6" x14ac:dyDescent="0.2">
      <c r="B446" s="8"/>
      <c r="C446" s="9"/>
      <c r="D446" s="9"/>
      <c r="E446" s="28"/>
    </row>
    <row r="447" spans="1:6" x14ac:dyDescent="0.2">
      <c r="B447" s="8"/>
      <c r="C447" s="9"/>
      <c r="D447" s="9"/>
      <c r="E447" s="93"/>
      <c r="F447" s="45"/>
    </row>
    <row r="448" spans="1:6" x14ac:dyDescent="0.2">
      <c r="B448" s="8"/>
      <c r="C448" s="9"/>
      <c r="D448" s="9"/>
      <c r="E448" s="28"/>
    </row>
    <row r="449" spans="1:6" x14ac:dyDescent="0.2">
      <c r="B449" s="8"/>
      <c r="C449" s="9"/>
      <c r="D449" s="9"/>
      <c r="E449" s="28"/>
    </row>
    <row r="450" spans="1:6" x14ac:dyDescent="0.2">
      <c r="A450" s="92"/>
      <c r="B450" s="8"/>
      <c r="C450" s="9"/>
      <c r="D450" s="9"/>
      <c r="E450" s="28"/>
    </row>
    <row r="451" spans="1:6" x14ac:dyDescent="0.2">
      <c r="B451" s="8"/>
      <c r="C451" s="9"/>
      <c r="D451" s="9"/>
      <c r="E451" s="28"/>
    </row>
    <row r="452" spans="1:6" x14ac:dyDescent="0.2">
      <c r="A452" s="92"/>
      <c r="B452" s="8"/>
      <c r="C452" s="9"/>
      <c r="D452" s="9"/>
      <c r="E452" s="28"/>
    </row>
    <row r="453" spans="1:6" x14ac:dyDescent="0.2">
      <c r="B453" s="8"/>
      <c r="C453" s="9"/>
      <c r="D453" s="9"/>
      <c r="E453" s="28"/>
    </row>
    <row r="454" spans="1:6" x14ac:dyDescent="0.2">
      <c r="B454" s="8"/>
      <c r="C454" s="9"/>
      <c r="D454" s="9"/>
      <c r="E454" s="28"/>
    </row>
    <row r="455" spans="1:6" x14ac:dyDescent="0.2">
      <c r="B455" s="8"/>
      <c r="C455" s="9"/>
      <c r="D455" s="9"/>
      <c r="E455" s="93"/>
      <c r="F455" s="45"/>
    </row>
    <row r="456" spans="1:6" x14ac:dyDescent="0.2">
      <c r="B456" s="8"/>
      <c r="C456" s="9"/>
      <c r="D456" s="9"/>
      <c r="E456" s="93"/>
      <c r="F456" s="45"/>
    </row>
    <row r="457" spans="1:6" x14ac:dyDescent="0.2">
      <c r="B457" s="8"/>
      <c r="C457" s="9"/>
      <c r="D457" s="9"/>
      <c r="E457" s="93"/>
      <c r="F457" s="45"/>
    </row>
    <row r="458" spans="1:6" x14ac:dyDescent="0.2">
      <c r="B458" s="8"/>
      <c r="C458" s="9"/>
      <c r="D458" s="9"/>
      <c r="E458" s="28"/>
    </row>
    <row r="459" spans="1:6" x14ac:dyDescent="0.2">
      <c r="B459" s="8"/>
      <c r="C459" s="9"/>
      <c r="D459" s="9"/>
      <c r="E459" s="93"/>
      <c r="F459" s="45"/>
    </row>
    <row r="460" spans="1:6" x14ac:dyDescent="0.2">
      <c r="B460" s="8"/>
      <c r="C460" s="9"/>
      <c r="D460" s="9"/>
      <c r="E460" s="93"/>
      <c r="F460" s="45"/>
    </row>
    <row r="461" spans="1:6" x14ac:dyDescent="0.2">
      <c r="B461" s="8"/>
      <c r="C461" s="9"/>
      <c r="D461" s="9"/>
      <c r="E461" s="28"/>
    </row>
    <row r="462" spans="1:6" x14ac:dyDescent="0.2">
      <c r="B462" s="8"/>
      <c r="C462" s="9"/>
      <c r="D462" s="9"/>
      <c r="E462" s="93"/>
      <c r="F462" s="45"/>
    </row>
    <row r="463" spans="1:6" x14ac:dyDescent="0.2">
      <c r="B463" s="8"/>
      <c r="C463" s="9"/>
      <c r="D463" s="9"/>
      <c r="E463" s="93"/>
      <c r="F463" s="45"/>
    </row>
    <row r="464" spans="1:6" x14ac:dyDescent="0.2">
      <c r="B464" s="8"/>
      <c r="C464" s="9"/>
      <c r="D464" s="9"/>
      <c r="E464" s="93"/>
      <c r="F464" s="45"/>
    </row>
    <row r="465" spans="1:6" x14ac:dyDescent="0.2">
      <c r="B465" s="8"/>
      <c r="C465" s="9"/>
      <c r="D465" s="9"/>
      <c r="E465" s="28"/>
    </row>
    <row r="466" spans="1:6" x14ac:dyDescent="0.2">
      <c r="B466" s="8"/>
      <c r="C466" s="9"/>
      <c r="D466" s="9"/>
      <c r="E466" s="93"/>
      <c r="F466" s="45"/>
    </row>
    <row r="467" spans="1:6" x14ac:dyDescent="0.2">
      <c r="B467" s="8"/>
      <c r="C467" s="9"/>
      <c r="D467" s="9"/>
      <c r="E467" s="93"/>
      <c r="F467" s="45"/>
    </row>
    <row r="468" spans="1:6" x14ac:dyDescent="0.2">
      <c r="B468" s="8"/>
      <c r="C468" s="9"/>
      <c r="D468" s="9"/>
      <c r="E468" s="28"/>
    </row>
    <row r="469" spans="1:6" x14ac:dyDescent="0.2">
      <c r="B469" s="8"/>
      <c r="C469" s="9"/>
      <c r="D469" s="9"/>
      <c r="E469" s="28"/>
    </row>
    <row r="470" spans="1:6" x14ac:dyDescent="0.2">
      <c r="B470" s="8"/>
      <c r="C470" s="9"/>
      <c r="D470" s="9"/>
      <c r="E470" s="28"/>
    </row>
    <row r="471" spans="1:6" x14ac:dyDescent="0.2">
      <c r="B471" s="8"/>
      <c r="C471" s="9"/>
      <c r="D471" s="9"/>
      <c r="E471" s="28"/>
    </row>
    <row r="472" spans="1:6" x14ac:dyDescent="0.2">
      <c r="B472" s="8"/>
      <c r="C472" s="9"/>
      <c r="D472" s="9"/>
      <c r="E472" s="28"/>
    </row>
    <row r="473" spans="1:6" x14ac:dyDescent="0.2">
      <c r="B473" s="8"/>
      <c r="C473" s="9"/>
      <c r="D473" s="9"/>
      <c r="E473" s="28"/>
    </row>
    <row r="474" spans="1:6" x14ac:dyDescent="0.2">
      <c r="B474" s="8"/>
      <c r="C474" s="9"/>
      <c r="D474" s="9"/>
      <c r="E474" s="28"/>
    </row>
    <row r="475" spans="1:6" x14ac:dyDescent="0.2">
      <c r="B475" s="8"/>
      <c r="C475" s="9"/>
      <c r="D475" s="9"/>
      <c r="E475" s="28"/>
    </row>
    <row r="476" spans="1:6" x14ac:dyDescent="0.2">
      <c r="A476" s="92"/>
      <c r="B476" s="8"/>
      <c r="C476" s="9"/>
      <c r="D476" s="9"/>
      <c r="E476" s="28"/>
    </row>
    <row r="477" spans="1:6" x14ac:dyDescent="0.2">
      <c r="B477" s="8"/>
      <c r="C477" s="9"/>
      <c r="D477" s="9"/>
      <c r="E477" s="28"/>
    </row>
    <row r="478" spans="1:6" x14ac:dyDescent="0.2">
      <c r="B478" s="8"/>
      <c r="C478" s="9"/>
      <c r="D478" s="9"/>
      <c r="E478" s="93"/>
      <c r="F478" s="45"/>
    </row>
    <row r="479" spans="1:6" x14ac:dyDescent="0.2">
      <c r="B479" s="8"/>
      <c r="C479" s="9"/>
      <c r="D479" s="9"/>
      <c r="E479" s="28"/>
    </row>
    <row r="480" spans="1:6" x14ac:dyDescent="0.2">
      <c r="B480" s="8"/>
      <c r="C480" s="9"/>
      <c r="D480" s="9"/>
      <c r="E480" s="28"/>
    </row>
    <row r="481" spans="1:6" x14ac:dyDescent="0.2">
      <c r="B481" s="8"/>
      <c r="C481" s="9"/>
      <c r="D481" s="9"/>
      <c r="E481" s="93"/>
      <c r="F481" s="45"/>
    </row>
    <row r="482" spans="1:6" x14ac:dyDescent="0.2">
      <c r="B482" s="8"/>
      <c r="C482" s="9"/>
      <c r="D482" s="9"/>
      <c r="E482" s="28"/>
    </row>
    <row r="483" spans="1:6" x14ac:dyDescent="0.2">
      <c r="B483" s="8"/>
      <c r="C483" s="9"/>
      <c r="D483" s="9"/>
      <c r="E483" s="28"/>
    </row>
    <row r="484" spans="1:6" x14ac:dyDescent="0.2">
      <c r="B484" s="8"/>
      <c r="C484" s="9"/>
      <c r="D484" s="9"/>
      <c r="E484" s="93"/>
      <c r="F484" s="45"/>
    </row>
    <row r="485" spans="1:6" x14ac:dyDescent="0.2">
      <c r="B485" s="8"/>
      <c r="C485" s="9"/>
      <c r="D485" s="9"/>
      <c r="E485" s="93"/>
      <c r="F485" s="45"/>
    </row>
    <row r="486" spans="1:6" x14ac:dyDescent="0.2">
      <c r="B486" s="8"/>
      <c r="C486" s="9"/>
      <c r="D486" s="9"/>
      <c r="E486" s="28"/>
    </row>
    <row r="487" spans="1:6" x14ac:dyDescent="0.2">
      <c r="B487" s="8"/>
      <c r="C487" s="9"/>
      <c r="D487" s="9"/>
      <c r="E487" s="28"/>
    </row>
    <row r="488" spans="1:6" x14ac:dyDescent="0.2">
      <c r="B488" s="8"/>
      <c r="C488" s="9"/>
      <c r="D488" s="9"/>
      <c r="E488" s="28"/>
    </row>
    <row r="489" spans="1:6" x14ac:dyDescent="0.2">
      <c r="B489" s="8"/>
      <c r="C489" s="9"/>
      <c r="D489" s="9"/>
      <c r="E489" s="28"/>
    </row>
    <row r="490" spans="1:6" x14ac:dyDescent="0.2">
      <c r="A490" s="92"/>
      <c r="B490" s="8"/>
      <c r="C490" s="9"/>
      <c r="D490" s="9"/>
      <c r="E490" s="93"/>
      <c r="F490" s="45"/>
    </row>
    <row r="491" spans="1:6" x14ac:dyDescent="0.2">
      <c r="B491" s="8"/>
      <c r="C491" s="9"/>
      <c r="D491" s="9"/>
      <c r="E491" s="93"/>
      <c r="F491" s="45"/>
    </row>
    <row r="492" spans="1:6" x14ac:dyDescent="0.2">
      <c r="B492" s="8"/>
      <c r="C492" s="9"/>
      <c r="D492" s="9"/>
      <c r="E492" s="93"/>
      <c r="F492" s="45"/>
    </row>
    <row r="493" spans="1:6" x14ac:dyDescent="0.2">
      <c r="B493" s="8"/>
      <c r="C493" s="9"/>
      <c r="D493" s="9"/>
      <c r="E493" s="28"/>
    </row>
    <row r="494" spans="1:6" x14ac:dyDescent="0.2">
      <c r="B494" s="8"/>
      <c r="C494" s="9"/>
      <c r="D494" s="9"/>
      <c r="E494" s="28"/>
    </row>
    <row r="495" spans="1:6" x14ac:dyDescent="0.2">
      <c r="B495" s="8"/>
      <c r="C495" s="9"/>
      <c r="D495" s="9"/>
      <c r="E495" s="93"/>
      <c r="F495" s="45"/>
    </row>
    <row r="496" spans="1:6" x14ac:dyDescent="0.2">
      <c r="B496" s="8"/>
      <c r="C496" s="9"/>
      <c r="D496" s="9"/>
      <c r="E496" s="28"/>
    </row>
    <row r="497" spans="1:6" x14ac:dyDescent="0.2">
      <c r="B497" s="8"/>
      <c r="C497" s="9"/>
      <c r="D497" s="9"/>
      <c r="E497" s="93"/>
      <c r="F497" s="45"/>
    </row>
    <row r="498" spans="1:6" x14ac:dyDescent="0.2">
      <c r="B498" s="8"/>
      <c r="C498" s="9"/>
      <c r="D498" s="9"/>
      <c r="E498" s="93"/>
      <c r="F498" s="45"/>
    </row>
    <row r="499" spans="1:6" x14ac:dyDescent="0.2">
      <c r="B499" s="8"/>
      <c r="C499" s="9"/>
      <c r="D499" s="9"/>
      <c r="E499" s="93"/>
      <c r="F499" s="45"/>
    </row>
    <row r="500" spans="1:6" x14ac:dyDescent="0.2">
      <c r="B500" s="8"/>
      <c r="C500" s="9"/>
      <c r="D500" s="9"/>
      <c r="E500" s="93"/>
      <c r="F500" s="45"/>
    </row>
    <row r="501" spans="1:6" x14ac:dyDescent="0.2">
      <c r="B501" s="8"/>
      <c r="C501" s="9"/>
      <c r="D501" s="9"/>
      <c r="E501" s="93"/>
      <c r="F501" s="45"/>
    </row>
    <row r="502" spans="1:6" x14ac:dyDescent="0.2">
      <c r="B502" s="8"/>
      <c r="C502" s="9"/>
      <c r="D502" s="9"/>
      <c r="E502" s="28"/>
    </row>
    <row r="503" spans="1:6" x14ac:dyDescent="0.2">
      <c r="B503" s="8"/>
      <c r="C503" s="9"/>
      <c r="D503" s="9"/>
      <c r="E503" s="28"/>
    </row>
    <row r="504" spans="1:6" x14ac:dyDescent="0.2">
      <c r="B504" s="8"/>
      <c r="C504" s="9"/>
      <c r="D504" s="9"/>
      <c r="E504" s="28"/>
    </row>
    <row r="505" spans="1:6" x14ac:dyDescent="0.2">
      <c r="B505" s="8"/>
      <c r="C505" s="9"/>
      <c r="D505" s="9"/>
      <c r="E505" s="28"/>
    </row>
    <row r="506" spans="1:6" x14ac:dyDescent="0.2">
      <c r="B506" s="8"/>
      <c r="C506" s="9"/>
      <c r="D506" s="9"/>
      <c r="E506" s="28"/>
    </row>
    <row r="507" spans="1:6" x14ac:dyDescent="0.2">
      <c r="B507" s="8"/>
      <c r="C507" s="9"/>
      <c r="D507" s="9"/>
      <c r="E507" s="28"/>
    </row>
    <row r="508" spans="1:6" x14ac:dyDescent="0.2">
      <c r="B508" s="8"/>
      <c r="C508" s="9"/>
      <c r="D508" s="9"/>
      <c r="E508" s="28"/>
    </row>
    <row r="509" spans="1:6" x14ac:dyDescent="0.2">
      <c r="B509" s="8"/>
      <c r="C509" s="9"/>
      <c r="D509" s="9"/>
      <c r="E509" s="28"/>
    </row>
    <row r="510" spans="1:6" x14ac:dyDescent="0.2">
      <c r="A510" s="92"/>
      <c r="B510" s="8"/>
      <c r="C510" s="9"/>
      <c r="D510" s="9"/>
      <c r="E510" s="28"/>
    </row>
    <row r="511" spans="1:6" x14ac:dyDescent="0.2">
      <c r="B511" s="8"/>
      <c r="C511" s="9"/>
      <c r="D511" s="9"/>
      <c r="E511" s="28"/>
    </row>
    <row r="512" spans="1:6" x14ac:dyDescent="0.2">
      <c r="B512" s="8"/>
      <c r="C512" s="9"/>
      <c r="D512" s="9"/>
      <c r="E512" s="28"/>
    </row>
    <row r="513" spans="1:6" x14ac:dyDescent="0.2">
      <c r="B513" s="8"/>
      <c r="C513" s="9"/>
      <c r="D513" s="9"/>
      <c r="E513" s="93"/>
      <c r="F513" s="45"/>
    </row>
    <row r="514" spans="1:6" x14ac:dyDescent="0.2">
      <c r="B514" s="8"/>
      <c r="C514" s="9"/>
      <c r="D514" s="9"/>
      <c r="E514" s="93"/>
      <c r="F514" s="45"/>
    </row>
    <row r="515" spans="1:6" x14ac:dyDescent="0.2">
      <c r="B515" s="8"/>
      <c r="C515" s="9"/>
      <c r="D515" s="9"/>
      <c r="E515" s="28"/>
    </row>
    <row r="516" spans="1:6" x14ac:dyDescent="0.2">
      <c r="B516" s="8"/>
      <c r="C516" s="9"/>
      <c r="D516" s="9"/>
      <c r="E516" s="93"/>
      <c r="F516" s="45"/>
    </row>
    <row r="517" spans="1:6" x14ac:dyDescent="0.2">
      <c r="B517" s="8"/>
      <c r="C517" s="9"/>
      <c r="D517" s="9"/>
      <c r="E517" s="93"/>
      <c r="F517" s="45"/>
    </row>
    <row r="518" spans="1:6" x14ac:dyDescent="0.2">
      <c r="B518" s="8"/>
      <c r="C518" s="9"/>
      <c r="D518" s="9"/>
      <c r="E518" s="28"/>
    </row>
    <row r="519" spans="1:6" x14ac:dyDescent="0.2">
      <c r="B519" s="8"/>
      <c r="C519" s="9"/>
      <c r="D519" s="9"/>
      <c r="E519" s="28"/>
    </row>
    <row r="520" spans="1:6" x14ac:dyDescent="0.2">
      <c r="B520" s="8"/>
      <c r="C520" s="9"/>
      <c r="D520" s="9"/>
      <c r="E520" s="28"/>
    </row>
    <row r="521" spans="1:6" x14ac:dyDescent="0.2">
      <c r="B521" s="8"/>
      <c r="C521" s="9"/>
      <c r="D521" s="9"/>
      <c r="E521" s="28"/>
    </row>
    <row r="522" spans="1:6" x14ac:dyDescent="0.2">
      <c r="B522" s="8"/>
      <c r="C522" s="9"/>
      <c r="D522" s="9"/>
      <c r="E522" s="28"/>
    </row>
    <row r="523" spans="1:6" x14ac:dyDescent="0.2">
      <c r="B523" s="8"/>
      <c r="C523" s="9"/>
      <c r="D523" s="9"/>
      <c r="E523" s="28"/>
    </row>
    <row r="524" spans="1:6" x14ac:dyDescent="0.2">
      <c r="B524" s="8"/>
      <c r="C524" s="9"/>
      <c r="D524" s="9"/>
      <c r="E524" s="28"/>
    </row>
    <row r="525" spans="1:6" x14ac:dyDescent="0.2">
      <c r="B525" s="8"/>
      <c r="C525" s="9"/>
      <c r="D525" s="9"/>
      <c r="E525" s="28"/>
    </row>
    <row r="526" spans="1:6" x14ac:dyDescent="0.2">
      <c r="A526" s="92"/>
      <c r="B526" s="8"/>
      <c r="C526" s="9"/>
      <c r="D526" s="9"/>
      <c r="E526" s="28"/>
    </row>
    <row r="527" spans="1:6" x14ac:dyDescent="0.2">
      <c r="B527" s="8"/>
      <c r="C527" s="9"/>
      <c r="D527" s="9"/>
      <c r="E527" s="28"/>
    </row>
    <row r="528" spans="1:6" x14ac:dyDescent="0.2">
      <c r="B528" s="8"/>
      <c r="C528" s="9"/>
      <c r="D528" s="9"/>
      <c r="E528" s="28"/>
    </row>
    <row r="529" spans="2:6" x14ac:dyDescent="0.2">
      <c r="B529" s="8"/>
      <c r="C529" s="9"/>
      <c r="D529" s="9"/>
      <c r="E529" s="93"/>
      <c r="F529" s="45"/>
    </row>
    <row r="530" spans="2:6" x14ac:dyDescent="0.2">
      <c r="B530" s="8"/>
      <c r="C530" s="9"/>
      <c r="D530" s="9"/>
      <c r="E530" s="28"/>
    </row>
    <row r="531" spans="2:6" x14ac:dyDescent="0.2">
      <c r="B531" s="8"/>
      <c r="C531" s="9"/>
      <c r="D531" s="9"/>
      <c r="E531" s="93"/>
      <c r="F531" s="45"/>
    </row>
    <row r="532" spans="2:6" x14ac:dyDescent="0.2">
      <c r="B532" s="8"/>
      <c r="C532" s="9"/>
      <c r="D532" s="9"/>
      <c r="E532" s="28"/>
    </row>
    <row r="533" spans="2:6" x14ac:dyDescent="0.2">
      <c r="B533" s="8"/>
      <c r="C533" s="9"/>
      <c r="D533" s="9"/>
      <c r="E533" s="93"/>
      <c r="F533" s="45"/>
    </row>
    <row r="534" spans="2:6" x14ac:dyDescent="0.2">
      <c r="B534" s="8"/>
      <c r="C534" s="9"/>
      <c r="D534" s="9"/>
      <c r="E534" s="28"/>
    </row>
    <row r="535" spans="2:6" x14ac:dyDescent="0.2">
      <c r="B535" s="8"/>
      <c r="C535" s="9"/>
      <c r="D535" s="9"/>
      <c r="E535" s="93"/>
      <c r="F535" s="45"/>
    </row>
    <row r="536" spans="2:6" x14ac:dyDescent="0.2">
      <c r="B536" s="8"/>
      <c r="C536" s="9"/>
      <c r="D536" s="9"/>
      <c r="E536" s="28"/>
    </row>
    <row r="537" spans="2:6" x14ac:dyDescent="0.2">
      <c r="B537" s="8"/>
      <c r="C537" s="9"/>
      <c r="D537" s="9"/>
      <c r="E537" s="93"/>
      <c r="F537" s="45"/>
    </row>
    <row r="538" spans="2:6" x14ac:dyDescent="0.2">
      <c r="B538" s="8"/>
      <c r="C538" s="9"/>
      <c r="D538" s="9"/>
      <c r="E538" s="28"/>
    </row>
    <row r="539" spans="2:6" x14ac:dyDescent="0.2">
      <c r="B539" s="8"/>
      <c r="C539" s="9"/>
      <c r="D539" s="9"/>
      <c r="E539" s="28"/>
    </row>
    <row r="540" spans="2:6" x14ac:dyDescent="0.2">
      <c r="B540" s="8"/>
      <c r="C540" s="9"/>
      <c r="D540" s="9"/>
      <c r="E540" s="28"/>
    </row>
    <row r="541" spans="2:6" x14ac:dyDescent="0.2">
      <c r="B541" s="8"/>
      <c r="C541" s="9"/>
      <c r="D541" s="9"/>
      <c r="E541" s="28"/>
    </row>
    <row r="542" spans="2:6" x14ac:dyDescent="0.2">
      <c r="B542" s="8"/>
      <c r="C542" s="9"/>
      <c r="D542" s="9"/>
      <c r="E542" s="28"/>
    </row>
    <row r="543" spans="2:6" x14ac:dyDescent="0.2">
      <c r="B543" s="8"/>
      <c r="C543" s="9"/>
      <c r="D543" s="9"/>
      <c r="E543" s="28"/>
    </row>
    <row r="544" spans="2:6" x14ac:dyDescent="0.2">
      <c r="B544" s="8"/>
      <c r="C544" s="9"/>
      <c r="D544" s="9"/>
      <c r="E544" s="93"/>
      <c r="F544" s="45"/>
    </row>
    <row r="545" spans="2:6" x14ac:dyDescent="0.2">
      <c r="B545" s="8"/>
      <c r="C545" s="9"/>
      <c r="D545" s="9"/>
      <c r="E545" s="28"/>
    </row>
    <row r="546" spans="2:6" x14ac:dyDescent="0.2">
      <c r="B546" s="8"/>
      <c r="C546" s="9"/>
      <c r="D546" s="9"/>
      <c r="E546" s="93"/>
      <c r="F546" s="45"/>
    </row>
    <row r="547" spans="2:6" x14ac:dyDescent="0.2">
      <c r="B547" s="8"/>
      <c r="C547" s="9"/>
      <c r="D547" s="9"/>
      <c r="E547" s="28"/>
    </row>
    <row r="548" spans="2:6" x14ac:dyDescent="0.2">
      <c r="B548" s="8"/>
      <c r="C548" s="9"/>
      <c r="D548" s="9"/>
      <c r="E548" s="93"/>
      <c r="F548" s="45"/>
    </row>
    <row r="549" spans="2:6" x14ac:dyDescent="0.2">
      <c r="B549" s="8"/>
      <c r="C549" s="9"/>
      <c r="D549" s="9"/>
      <c r="E549" s="28"/>
    </row>
    <row r="550" spans="2:6" x14ac:dyDescent="0.2">
      <c r="B550" s="8"/>
      <c r="C550" s="9"/>
      <c r="D550" s="9"/>
      <c r="E550" s="93"/>
      <c r="F550" s="45"/>
    </row>
    <row r="551" spans="2:6" x14ac:dyDescent="0.2">
      <c r="B551" s="8"/>
      <c r="C551" s="9"/>
      <c r="D551" s="9"/>
      <c r="E551" s="28"/>
    </row>
    <row r="552" spans="2:6" x14ac:dyDescent="0.2">
      <c r="B552" s="8"/>
      <c r="C552" s="9"/>
      <c r="D552" s="9"/>
      <c r="E552" s="93"/>
      <c r="F552" s="45"/>
    </row>
    <row r="553" spans="2:6" x14ac:dyDescent="0.2">
      <c r="B553" s="8"/>
      <c r="C553" s="9"/>
      <c r="D553" s="9"/>
      <c r="E553" s="28"/>
    </row>
    <row r="554" spans="2:6" x14ac:dyDescent="0.2">
      <c r="B554" s="8"/>
      <c r="C554" s="9"/>
      <c r="D554" s="9"/>
      <c r="E554" s="28"/>
    </row>
    <row r="555" spans="2:6" x14ac:dyDescent="0.2">
      <c r="B555" s="8"/>
      <c r="C555" s="9"/>
      <c r="D555" s="9"/>
      <c r="E555" s="28"/>
    </row>
    <row r="556" spans="2:6" x14ac:dyDescent="0.2">
      <c r="B556" s="8"/>
      <c r="C556" s="9"/>
      <c r="D556" s="9"/>
      <c r="E556" s="28"/>
    </row>
    <row r="557" spans="2:6" x14ac:dyDescent="0.2">
      <c r="B557" s="8"/>
      <c r="C557" s="9"/>
      <c r="D557" s="9"/>
      <c r="E557" s="28"/>
    </row>
    <row r="558" spans="2:6" x14ac:dyDescent="0.2">
      <c r="B558" s="8"/>
      <c r="C558" s="9"/>
      <c r="D558" s="9"/>
      <c r="E558" s="28"/>
    </row>
    <row r="559" spans="2:6" x14ac:dyDescent="0.2">
      <c r="B559" s="8"/>
      <c r="C559" s="9"/>
      <c r="D559" s="9"/>
      <c r="E559" s="93"/>
      <c r="F559" s="45"/>
    </row>
    <row r="560" spans="2:6" x14ac:dyDescent="0.2">
      <c r="B560" s="8"/>
      <c r="C560" s="9"/>
      <c r="D560" s="9"/>
      <c r="E560" s="28"/>
    </row>
    <row r="561" spans="1:6" x14ac:dyDescent="0.2">
      <c r="A561" s="92"/>
      <c r="B561" s="8"/>
      <c r="C561" s="9"/>
      <c r="D561" s="9"/>
      <c r="E561" s="28"/>
    </row>
    <row r="562" spans="1:6" x14ac:dyDescent="0.2">
      <c r="B562" s="8"/>
      <c r="C562" s="9"/>
      <c r="D562" s="9"/>
      <c r="E562" s="28"/>
    </row>
    <row r="563" spans="1:6" x14ac:dyDescent="0.2">
      <c r="B563" s="8"/>
      <c r="C563" s="9"/>
      <c r="D563" s="9"/>
      <c r="E563" s="28"/>
    </row>
    <row r="564" spans="1:6" x14ac:dyDescent="0.2">
      <c r="B564" s="8"/>
      <c r="C564" s="9"/>
      <c r="D564" s="9"/>
      <c r="E564" s="28"/>
    </row>
    <row r="565" spans="1:6" x14ac:dyDescent="0.2">
      <c r="B565" s="8"/>
      <c r="C565" s="9"/>
      <c r="D565" s="9"/>
      <c r="E565" s="28"/>
    </row>
    <row r="566" spans="1:6" x14ac:dyDescent="0.2">
      <c r="B566" s="8"/>
      <c r="C566" s="9"/>
      <c r="D566" s="9"/>
      <c r="E566" s="93"/>
      <c r="F566" s="45"/>
    </row>
    <row r="567" spans="1:6" x14ac:dyDescent="0.2">
      <c r="B567" s="8"/>
      <c r="C567" s="9"/>
      <c r="D567" s="9"/>
      <c r="E567" s="28"/>
    </row>
    <row r="568" spans="1:6" x14ac:dyDescent="0.2">
      <c r="B568" s="8"/>
      <c r="C568" s="9"/>
      <c r="D568" s="9"/>
      <c r="E568" s="28"/>
    </row>
    <row r="569" spans="1:6" x14ac:dyDescent="0.2">
      <c r="B569" s="8"/>
      <c r="C569" s="9"/>
      <c r="D569" s="9"/>
      <c r="E569" s="28"/>
    </row>
    <row r="570" spans="1:6" x14ac:dyDescent="0.2">
      <c r="B570" s="8"/>
      <c r="C570" s="9"/>
      <c r="D570" s="9"/>
      <c r="E570" s="28"/>
    </row>
    <row r="571" spans="1:6" x14ac:dyDescent="0.2">
      <c r="B571" s="8"/>
      <c r="C571" s="9"/>
      <c r="D571" s="9"/>
      <c r="E571" s="28"/>
    </row>
    <row r="572" spans="1:6" x14ac:dyDescent="0.2">
      <c r="B572" s="8"/>
      <c r="C572" s="9"/>
      <c r="D572" s="9"/>
      <c r="E572" s="28"/>
    </row>
    <row r="573" spans="1:6" x14ac:dyDescent="0.2">
      <c r="B573" s="8"/>
      <c r="C573" s="9"/>
      <c r="D573" s="9"/>
      <c r="E573" s="93"/>
      <c r="F573" s="45"/>
    </row>
    <row r="574" spans="1:6" x14ac:dyDescent="0.2">
      <c r="B574" s="8"/>
      <c r="C574" s="9"/>
      <c r="D574" s="9"/>
      <c r="E574" s="28"/>
    </row>
    <row r="575" spans="1:6" x14ac:dyDescent="0.2">
      <c r="B575" s="8"/>
      <c r="C575" s="9"/>
      <c r="D575" s="9"/>
      <c r="E575" s="28"/>
    </row>
    <row r="576" spans="1:6" x14ac:dyDescent="0.2">
      <c r="A576" s="92"/>
      <c r="B576" s="8"/>
      <c r="C576" s="9"/>
      <c r="D576" s="9"/>
      <c r="E576" s="93"/>
      <c r="F576" s="45"/>
    </row>
    <row r="577" spans="1:6" x14ac:dyDescent="0.2">
      <c r="B577" s="8"/>
      <c r="C577" s="9"/>
      <c r="D577" s="9"/>
      <c r="E577" s="28"/>
    </row>
    <row r="578" spans="1:6" x14ac:dyDescent="0.2">
      <c r="A578" s="92"/>
      <c r="B578" s="8"/>
      <c r="C578" s="9"/>
      <c r="D578" s="9"/>
      <c r="E578" s="28"/>
    </row>
    <row r="579" spans="1:6" x14ac:dyDescent="0.2">
      <c r="B579" s="8"/>
      <c r="C579" s="9"/>
      <c r="D579" s="9"/>
      <c r="E579" s="28"/>
    </row>
    <row r="580" spans="1:6" x14ac:dyDescent="0.2">
      <c r="B580" s="8"/>
      <c r="C580" s="9"/>
      <c r="D580" s="9"/>
      <c r="E580" s="28"/>
    </row>
    <row r="581" spans="1:6" x14ac:dyDescent="0.2">
      <c r="B581" s="8"/>
      <c r="C581" s="9"/>
      <c r="D581" s="9"/>
      <c r="E581" s="93"/>
      <c r="F581" s="45"/>
    </row>
    <row r="582" spans="1:6" x14ac:dyDescent="0.2">
      <c r="B582" s="8"/>
      <c r="C582" s="9"/>
      <c r="D582" s="9"/>
      <c r="E582" s="28"/>
    </row>
    <row r="583" spans="1:6" x14ac:dyDescent="0.2">
      <c r="B583" s="8"/>
      <c r="C583" s="9"/>
      <c r="D583" s="9"/>
      <c r="E583" s="28"/>
    </row>
    <row r="584" spans="1:6" x14ac:dyDescent="0.2">
      <c r="A584" s="92"/>
      <c r="B584" s="8"/>
      <c r="C584" s="9"/>
      <c r="D584" s="9"/>
      <c r="E584" s="93"/>
      <c r="F584" s="45"/>
    </row>
    <row r="585" spans="1:6" x14ac:dyDescent="0.2">
      <c r="B585" s="8"/>
      <c r="C585" s="9"/>
      <c r="D585" s="9"/>
      <c r="E585" s="28"/>
    </row>
    <row r="586" spans="1:6" x14ac:dyDescent="0.2">
      <c r="B586" s="8"/>
      <c r="C586" s="9"/>
      <c r="D586" s="9"/>
    </row>
    <row r="587" spans="1:6" x14ac:dyDescent="0.2">
      <c r="A587" s="92"/>
      <c r="B587" s="8"/>
      <c r="C587" s="9"/>
      <c r="D587" s="9"/>
    </row>
    <row r="588" spans="1:6" x14ac:dyDescent="0.2">
      <c r="B588" s="8"/>
      <c r="C588" s="9"/>
      <c r="D588" s="9"/>
    </row>
    <row r="589" spans="1:6" x14ac:dyDescent="0.2">
      <c r="B589" s="10"/>
      <c r="C589" s="9"/>
      <c r="D589" s="9"/>
    </row>
    <row r="590" spans="1:6" x14ac:dyDescent="0.2">
      <c r="B590" s="8"/>
      <c r="C590" s="9"/>
      <c r="D590" s="9"/>
      <c r="F590" s="45"/>
    </row>
    <row r="591" spans="1:6" x14ac:dyDescent="0.2">
      <c r="B591" s="8"/>
      <c r="C591" s="9"/>
      <c r="D591" s="9"/>
    </row>
    <row r="592" spans="1:6" x14ac:dyDescent="0.2">
      <c r="B592" s="8"/>
      <c r="C592" s="9"/>
      <c r="D592" s="9"/>
    </row>
    <row r="593" spans="1:6" x14ac:dyDescent="0.2">
      <c r="A593" s="11"/>
      <c r="B593" s="8"/>
    </row>
    <row r="595" spans="1:6" x14ac:dyDescent="0.2">
      <c r="A595" s="92"/>
      <c r="B595" s="8"/>
    </row>
    <row r="596" spans="1:6" x14ac:dyDescent="0.2">
      <c r="B596" s="8"/>
    </row>
    <row r="597" spans="1:6" x14ac:dyDescent="0.2">
      <c r="B597" s="8"/>
    </row>
    <row r="598" spans="1:6" x14ac:dyDescent="0.2">
      <c r="B598" s="8"/>
    </row>
    <row r="599" spans="1:6" x14ac:dyDescent="0.2">
      <c r="B599" s="8"/>
    </row>
    <row r="600" spans="1:6" x14ac:dyDescent="0.2">
      <c r="B600" s="8"/>
      <c r="E600" s="93"/>
      <c r="F600" s="45"/>
    </row>
    <row r="601" spans="1:6" x14ac:dyDescent="0.2">
      <c r="B601" s="8"/>
    </row>
    <row r="602" spans="1:6" x14ac:dyDescent="0.2">
      <c r="B602" s="8"/>
    </row>
    <row r="603" spans="1:6" x14ac:dyDescent="0.2">
      <c r="B603" s="8"/>
    </row>
    <row r="604" spans="1:6" x14ac:dyDescent="0.2">
      <c r="B604" s="8"/>
    </row>
    <row r="605" spans="1:6" x14ac:dyDescent="0.2">
      <c r="B605" s="8"/>
    </row>
    <row r="606" spans="1:6" x14ac:dyDescent="0.2">
      <c r="B606" s="8"/>
    </row>
    <row r="607" spans="1:6" x14ac:dyDescent="0.2">
      <c r="B607" s="8"/>
    </row>
    <row r="608" spans="1:6" x14ac:dyDescent="0.2">
      <c r="A608" s="92"/>
      <c r="B608" s="8"/>
    </row>
    <row r="609" spans="1:6" x14ac:dyDescent="0.2">
      <c r="B609" s="8"/>
    </row>
    <row r="610" spans="1:6" x14ac:dyDescent="0.2">
      <c r="B610" s="8"/>
    </row>
    <row r="611" spans="1:6" x14ac:dyDescent="0.2">
      <c r="B611" s="8"/>
    </row>
    <row r="612" spans="1:6" x14ac:dyDescent="0.2">
      <c r="B612" s="8"/>
    </row>
    <row r="613" spans="1:6" x14ac:dyDescent="0.2">
      <c r="B613" s="8"/>
      <c r="E613" s="93"/>
      <c r="F613" s="45"/>
    </row>
    <row r="614" spans="1:6" x14ac:dyDescent="0.2">
      <c r="B614" s="8"/>
    </row>
    <row r="615" spans="1:6" x14ac:dyDescent="0.2">
      <c r="B615" s="8"/>
    </row>
    <row r="616" spans="1:6" x14ac:dyDescent="0.2">
      <c r="B616" s="8"/>
    </row>
    <row r="617" spans="1:6" x14ac:dyDescent="0.2">
      <c r="B617" s="8"/>
    </row>
    <row r="618" spans="1:6" x14ac:dyDescent="0.2">
      <c r="B618" s="8"/>
    </row>
    <row r="619" spans="1:6" x14ac:dyDescent="0.2">
      <c r="B619" s="8"/>
    </row>
    <row r="620" spans="1:6" x14ac:dyDescent="0.2">
      <c r="B620" s="8"/>
    </row>
    <row r="621" spans="1:6" x14ac:dyDescent="0.2">
      <c r="A621" s="92"/>
      <c r="B621" s="8"/>
    </row>
    <row r="622" spans="1:6" x14ac:dyDescent="0.2">
      <c r="B622" s="8"/>
      <c r="E622" s="93"/>
      <c r="F622" s="45"/>
    </row>
    <row r="623" spans="1:6" x14ac:dyDescent="0.2">
      <c r="B623" s="8"/>
    </row>
    <row r="624" spans="1:6" x14ac:dyDescent="0.2">
      <c r="B624" s="8"/>
    </row>
    <row r="625" spans="1:6" x14ac:dyDescent="0.2">
      <c r="B625" s="8"/>
    </row>
    <row r="626" spans="1:6" x14ac:dyDescent="0.2">
      <c r="B626" s="8"/>
    </row>
    <row r="627" spans="1:6" x14ac:dyDescent="0.2">
      <c r="B627" s="8"/>
    </row>
    <row r="628" spans="1:6" x14ac:dyDescent="0.2">
      <c r="B628" s="8"/>
    </row>
    <row r="629" spans="1:6" x14ac:dyDescent="0.2">
      <c r="B629" s="8"/>
      <c r="E629" s="93"/>
      <c r="F629" s="45"/>
    </row>
    <row r="630" spans="1:6" x14ac:dyDescent="0.2">
      <c r="A630" s="92"/>
      <c r="B630" s="8"/>
      <c r="E630" s="93"/>
      <c r="F630" s="45"/>
    </row>
    <row r="631" spans="1:6" x14ac:dyDescent="0.2">
      <c r="B631" s="8"/>
      <c r="E631" s="93"/>
      <c r="F631" s="45"/>
    </row>
    <row r="632" spans="1:6" x14ac:dyDescent="0.2">
      <c r="B632" s="8"/>
      <c r="E632" s="93"/>
      <c r="F632" s="45"/>
    </row>
    <row r="633" spans="1:6" x14ac:dyDescent="0.2">
      <c r="B633" s="8"/>
    </row>
    <row r="634" spans="1:6" x14ac:dyDescent="0.2">
      <c r="B634" s="8"/>
    </row>
    <row r="635" spans="1:6" x14ac:dyDescent="0.2">
      <c r="B635" s="8"/>
    </row>
    <row r="636" spans="1:6" x14ac:dyDescent="0.2">
      <c r="B636" s="8"/>
    </row>
    <row r="637" spans="1:6" x14ac:dyDescent="0.2">
      <c r="B637" s="8"/>
    </row>
    <row r="638" spans="1:6" x14ac:dyDescent="0.2">
      <c r="B638" s="8"/>
    </row>
    <row r="639" spans="1:6" x14ac:dyDescent="0.2">
      <c r="B639" s="8"/>
    </row>
    <row r="640" spans="1:6" x14ac:dyDescent="0.2">
      <c r="B640" s="8"/>
    </row>
    <row r="641" spans="1:6" x14ac:dyDescent="0.2">
      <c r="B641" s="8"/>
      <c r="E641" s="93"/>
      <c r="F641" s="45"/>
    </row>
    <row r="642" spans="1:6" x14ac:dyDescent="0.2">
      <c r="A642" s="92"/>
      <c r="B642" s="8"/>
    </row>
    <row r="643" spans="1:6" x14ac:dyDescent="0.2">
      <c r="B643" s="8"/>
    </row>
    <row r="644" spans="1:6" x14ac:dyDescent="0.2">
      <c r="B644" s="8"/>
    </row>
    <row r="645" spans="1:6" x14ac:dyDescent="0.2">
      <c r="B645" s="8"/>
    </row>
    <row r="646" spans="1:6" x14ac:dyDescent="0.2">
      <c r="B646" s="8"/>
    </row>
    <row r="647" spans="1:6" x14ac:dyDescent="0.2">
      <c r="B647" s="8"/>
    </row>
    <row r="648" spans="1:6" x14ac:dyDescent="0.2">
      <c r="B648" s="8"/>
    </row>
    <row r="649" spans="1:6" x14ac:dyDescent="0.2">
      <c r="B649" s="8"/>
      <c r="E649" s="93"/>
      <c r="F649" s="45"/>
    </row>
    <row r="650" spans="1:6" x14ac:dyDescent="0.2">
      <c r="B650" s="8"/>
      <c r="E650" s="93"/>
      <c r="F650" s="45"/>
    </row>
    <row r="651" spans="1:6" x14ac:dyDescent="0.2">
      <c r="A651" s="92"/>
      <c r="B651" s="8"/>
      <c r="E651" s="93"/>
      <c r="F651" s="45"/>
    </row>
    <row r="652" spans="1:6" x14ac:dyDescent="0.2">
      <c r="B652" s="8"/>
      <c r="E652" s="93"/>
      <c r="F652" s="45"/>
    </row>
    <row r="653" spans="1:6" x14ac:dyDescent="0.2">
      <c r="B653" s="8"/>
    </row>
    <row r="654" spans="1:6" x14ac:dyDescent="0.2">
      <c r="B654" s="8"/>
    </row>
    <row r="655" spans="1:6" x14ac:dyDescent="0.2">
      <c r="B655" s="8"/>
      <c r="E655" s="93"/>
      <c r="F655" s="45"/>
    </row>
    <row r="656" spans="1:6" x14ac:dyDescent="0.2">
      <c r="B656" s="8"/>
    </row>
    <row r="657" spans="1:6" x14ac:dyDescent="0.2">
      <c r="A657" s="92"/>
      <c r="B657" s="8"/>
    </row>
    <row r="658" spans="1:6" x14ac:dyDescent="0.2">
      <c r="B658" s="8"/>
      <c r="E658" s="93"/>
      <c r="F658" s="45"/>
    </row>
    <row r="659" spans="1:6" x14ac:dyDescent="0.2">
      <c r="B659" s="8"/>
      <c r="E659" s="93"/>
      <c r="F659" s="45"/>
    </row>
    <row r="660" spans="1:6" x14ac:dyDescent="0.2">
      <c r="A660" s="92"/>
      <c r="B660" s="8"/>
      <c r="E660" s="93"/>
      <c r="F660" s="45"/>
    </row>
    <row r="661" spans="1:6" x14ac:dyDescent="0.2">
      <c r="B661" s="8"/>
      <c r="E661" s="93"/>
      <c r="F661" s="45"/>
    </row>
    <row r="662" spans="1:6" x14ac:dyDescent="0.2">
      <c r="B662" s="8"/>
    </row>
    <row r="663" spans="1:6" x14ac:dyDescent="0.2">
      <c r="B663" s="8"/>
      <c r="E663" s="93"/>
      <c r="F663" s="45"/>
    </row>
    <row r="664" spans="1:6" x14ac:dyDescent="0.2">
      <c r="B664" s="8"/>
    </row>
    <row r="665" spans="1:6" x14ac:dyDescent="0.2">
      <c r="B665" s="8"/>
    </row>
    <row r="666" spans="1:6" x14ac:dyDescent="0.2">
      <c r="A666" s="92"/>
      <c r="B666" s="8"/>
      <c r="E666" s="93"/>
      <c r="F666" s="45"/>
    </row>
    <row r="667" spans="1:6" x14ac:dyDescent="0.2">
      <c r="B667" s="8"/>
      <c r="E667" s="93"/>
      <c r="F667" s="45"/>
    </row>
    <row r="668" spans="1:6" x14ac:dyDescent="0.2">
      <c r="A668" s="92"/>
      <c r="B668" s="8"/>
    </row>
    <row r="669" spans="1:6" x14ac:dyDescent="0.2">
      <c r="B669" s="8"/>
      <c r="E669" s="93"/>
      <c r="F669" s="45"/>
    </row>
    <row r="670" spans="1:6" x14ac:dyDescent="0.2">
      <c r="B670" s="8"/>
    </row>
    <row r="671" spans="1:6" x14ac:dyDescent="0.2">
      <c r="B671" s="8"/>
      <c r="F671" s="45"/>
    </row>
    <row r="672" spans="1:6" x14ac:dyDescent="0.2">
      <c r="A672" s="92"/>
      <c r="B672" s="8"/>
    </row>
    <row r="673" spans="1:6" x14ac:dyDescent="0.2">
      <c r="B673" s="8"/>
    </row>
    <row r="674" spans="1:6" x14ac:dyDescent="0.2">
      <c r="A674" s="11"/>
      <c r="B674" s="8"/>
    </row>
    <row r="675" spans="1:6" x14ac:dyDescent="0.2">
      <c r="B675" s="8"/>
    </row>
    <row r="676" spans="1:6" x14ac:dyDescent="0.2">
      <c r="A676" s="92"/>
      <c r="B676" s="8"/>
      <c r="F676" s="45"/>
    </row>
    <row r="677" spans="1:6" x14ac:dyDescent="0.2">
      <c r="B677" s="8"/>
    </row>
    <row r="678" spans="1:6" x14ac:dyDescent="0.2">
      <c r="B678" s="8"/>
    </row>
    <row r="679" spans="1:6" x14ac:dyDescent="0.2">
      <c r="B679" s="8"/>
    </row>
    <row r="680" spans="1:6" x14ac:dyDescent="0.2">
      <c r="B680" s="8"/>
    </row>
    <row r="681" spans="1:6" x14ac:dyDescent="0.2">
      <c r="A681" s="92"/>
      <c r="B681" s="8"/>
      <c r="E681" s="93"/>
      <c r="F681" s="45"/>
    </row>
    <row r="682" spans="1:6" x14ac:dyDescent="0.2">
      <c r="A682" s="92"/>
      <c r="B682" s="8"/>
    </row>
    <row r="683" spans="1:6" x14ac:dyDescent="0.2">
      <c r="B683" s="8"/>
    </row>
    <row r="684" spans="1:6" x14ac:dyDescent="0.2">
      <c r="B684" s="8"/>
      <c r="F684" s="45"/>
    </row>
    <row r="685" spans="1:6" x14ac:dyDescent="0.2">
      <c r="B685" s="8"/>
    </row>
    <row r="686" spans="1:6" x14ac:dyDescent="0.2">
      <c r="B686" s="8"/>
    </row>
    <row r="687" spans="1:6" x14ac:dyDescent="0.2">
      <c r="B687" s="8"/>
      <c r="F687" s="45"/>
    </row>
    <row r="688" spans="1:6" x14ac:dyDescent="0.2">
      <c r="B688" s="8"/>
    </row>
    <row r="689" spans="1:6" x14ac:dyDescent="0.2">
      <c r="A689" s="92"/>
      <c r="B689" s="8"/>
    </row>
    <row r="690" spans="1:6" x14ac:dyDescent="0.2">
      <c r="B690" s="8"/>
      <c r="F690" s="45"/>
    </row>
    <row r="691" spans="1:6" x14ac:dyDescent="0.2">
      <c r="A691" s="92"/>
      <c r="B691" s="8"/>
      <c r="E691" s="93"/>
      <c r="F691" s="45"/>
    </row>
    <row r="692" spans="1:6" x14ac:dyDescent="0.2">
      <c r="A692" s="92"/>
      <c r="B692" s="8"/>
    </row>
    <row r="693" spans="1:6" x14ac:dyDescent="0.2">
      <c r="B693" s="8"/>
    </row>
    <row r="694" spans="1:6" x14ac:dyDescent="0.2">
      <c r="B694" s="8"/>
      <c r="F694" s="45"/>
    </row>
    <row r="695" spans="1:6" x14ac:dyDescent="0.2">
      <c r="B695" s="8"/>
      <c r="F695" s="45"/>
    </row>
    <row r="696" spans="1:6" x14ac:dyDescent="0.2">
      <c r="A696" s="92"/>
      <c r="B696" s="8"/>
    </row>
    <row r="697" spans="1:6" x14ac:dyDescent="0.2">
      <c r="B697" s="8"/>
    </row>
    <row r="698" spans="1:6" x14ac:dyDescent="0.2">
      <c r="B698" s="8"/>
    </row>
    <row r="699" spans="1:6" x14ac:dyDescent="0.2">
      <c r="B699" s="8"/>
      <c r="E699" s="93"/>
      <c r="F699" s="45"/>
    </row>
    <row r="700" spans="1:6" x14ac:dyDescent="0.2">
      <c r="B700" s="8"/>
    </row>
    <row r="701" spans="1:6" x14ac:dyDescent="0.2">
      <c r="A701" s="92"/>
      <c r="B701" s="8"/>
      <c r="E701" s="93"/>
      <c r="F701" s="45"/>
    </row>
    <row r="702" spans="1:6" x14ac:dyDescent="0.2">
      <c r="B702" s="8"/>
    </row>
    <row r="703" spans="1:6" x14ac:dyDescent="0.2">
      <c r="B703" s="8"/>
    </row>
    <row r="704" spans="1:6" x14ac:dyDescent="0.2">
      <c r="A704" s="92"/>
      <c r="B704" s="8"/>
      <c r="E704" s="93"/>
      <c r="F704" s="45"/>
    </row>
    <row r="705" spans="1:2" x14ac:dyDescent="0.2">
      <c r="B705" s="8"/>
    </row>
    <row r="706" spans="1:2" x14ac:dyDescent="0.2">
      <c r="B706" s="8"/>
    </row>
    <row r="707" spans="1:2" x14ac:dyDescent="0.2">
      <c r="A707" s="92"/>
      <c r="B707" s="8"/>
    </row>
    <row r="708" spans="1:2" x14ac:dyDescent="0.2">
      <c r="B708" s="8"/>
    </row>
  </sheetData>
  <phoneticPr fontId="5" type="noConversion"/>
  <pageMargins left="0.74803149606299213" right="0.74803149606299213" top="0.43307086614173229" bottom="0.43307086614173229" header="0" footer="0"/>
  <pageSetup paperSize="9" scale="85" orientation="portrait" r:id="rId1"/>
  <headerFooter alignWithMargins="0">
    <oddFooter>&amp;L&amp;F, &amp;A&amp;R&amp;P/&amp;N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677"/>
  <sheetViews>
    <sheetView view="pageBreakPreview" zoomScaleNormal="100" zoomScaleSheetLayoutView="100" workbookViewId="0"/>
  </sheetViews>
  <sheetFormatPr defaultColWidth="9" defaultRowHeight="12.75" x14ac:dyDescent="0.2"/>
  <cols>
    <col min="1" max="1" width="5.7109375" style="7" customWidth="1"/>
    <col min="2" max="2" width="45.7109375" style="5" customWidth="1"/>
    <col min="3" max="4" width="8.85546875" style="6" customWidth="1"/>
    <col min="5" max="5" width="12.7109375" style="27" customWidth="1"/>
    <col min="6" max="6" width="12.7109375" style="7" customWidth="1"/>
    <col min="7" max="9" width="9" style="4"/>
    <col min="10" max="10" width="11.5703125" style="4" customWidth="1"/>
    <col min="11" max="16384" width="9" style="4"/>
  </cols>
  <sheetData>
    <row r="1" spans="1:6" s="79" customFormat="1" x14ac:dyDescent="0.2">
      <c r="A1" s="30" t="s">
        <v>77</v>
      </c>
      <c r="B1" s="29" t="s">
        <v>43</v>
      </c>
      <c r="C1" s="31"/>
      <c r="D1" s="32"/>
      <c r="E1" s="44"/>
      <c r="F1" s="34">
        <f>SUM(F4:F30)</f>
        <v>0</v>
      </c>
    </row>
    <row r="2" spans="1:6" s="79" customFormat="1" x14ac:dyDescent="0.2">
      <c r="A2" s="36"/>
      <c r="B2" s="37"/>
      <c r="C2" s="31"/>
      <c r="D2" s="31"/>
      <c r="E2" s="33"/>
      <c r="F2" s="63"/>
    </row>
    <row r="3" spans="1:6" s="80" customFormat="1" x14ac:dyDescent="0.2">
      <c r="A3" s="38"/>
      <c r="B3" s="38" t="s">
        <v>4</v>
      </c>
      <c r="C3" s="39" t="s">
        <v>5</v>
      </c>
      <c r="D3" s="39" t="s">
        <v>8</v>
      </c>
      <c r="E3" s="40" t="s">
        <v>6</v>
      </c>
      <c r="F3" s="64" t="s">
        <v>7</v>
      </c>
    </row>
    <row r="4" spans="1:6" s="81" customFormat="1" x14ac:dyDescent="0.2">
      <c r="A4" s="2"/>
      <c r="B4" s="3"/>
      <c r="C4" s="1"/>
      <c r="D4" s="1"/>
      <c r="E4" s="26"/>
      <c r="F4" s="52"/>
    </row>
    <row r="5" spans="1:6" s="81" customFormat="1" ht="29.25" customHeight="1" x14ac:dyDescent="0.2">
      <c r="A5" s="13">
        <f>MAX($A$3:$A4)+1</f>
        <v>1</v>
      </c>
      <c r="B5" s="48" t="s">
        <v>64</v>
      </c>
      <c r="C5" s="49" t="s">
        <v>1</v>
      </c>
      <c r="D5" s="82">
        <v>145</v>
      </c>
      <c r="E5" s="50"/>
      <c r="F5" s="45">
        <f>+D5*E5</f>
        <v>0</v>
      </c>
    </row>
    <row r="6" spans="1:6" s="81" customFormat="1" x14ac:dyDescent="0.2">
      <c r="A6" s="2"/>
      <c r="B6" s="48"/>
      <c r="C6" s="51"/>
      <c r="D6" s="9"/>
      <c r="E6" s="52"/>
      <c r="F6" s="45"/>
    </row>
    <row r="7" spans="1:6" ht="38.25" x14ac:dyDescent="0.2">
      <c r="A7" s="83">
        <f>MAX($A$3:$A6)+1</f>
        <v>2</v>
      </c>
      <c r="B7" s="48" t="s">
        <v>106</v>
      </c>
      <c r="C7" s="49" t="s">
        <v>0</v>
      </c>
      <c r="D7" s="82">
        <v>1</v>
      </c>
      <c r="E7" s="50"/>
      <c r="F7" s="45">
        <f>+D7*E7</f>
        <v>0</v>
      </c>
    </row>
    <row r="8" spans="1:6" x14ac:dyDescent="0.2">
      <c r="A8" s="83"/>
      <c r="B8" s="48"/>
      <c r="C8" s="51"/>
      <c r="D8" s="9"/>
      <c r="E8" s="52"/>
      <c r="F8" s="45"/>
    </row>
    <row r="9" spans="1:6" ht="51" x14ac:dyDescent="0.2">
      <c r="A9" s="83">
        <f>MAX($A$3:$A8)+1</f>
        <v>3</v>
      </c>
      <c r="B9" s="48" t="s">
        <v>128</v>
      </c>
      <c r="C9" s="49" t="s">
        <v>0</v>
      </c>
      <c r="D9" s="82">
        <v>1</v>
      </c>
      <c r="E9" s="50"/>
      <c r="F9" s="45">
        <f>+D9*E9</f>
        <v>0</v>
      </c>
    </row>
    <row r="10" spans="1:6" x14ac:dyDescent="0.2">
      <c r="A10" s="83"/>
      <c r="B10" s="48"/>
      <c r="C10" s="51"/>
      <c r="D10" s="9"/>
      <c r="E10" s="52"/>
      <c r="F10" s="45"/>
    </row>
    <row r="11" spans="1:6" x14ac:dyDescent="0.2">
      <c r="A11" s="83">
        <f>MAX($A$3:$A10)+1</f>
        <v>4</v>
      </c>
      <c r="B11" s="48" t="s">
        <v>65</v>
      </c>
      <c r="C11" s="49" t="s">
        <v>0</v>
      </c>
      <c r="D11" s="82">
        <v>1</v>
      </c>
      <c r="E11" s="50"/>
      <c r="F11" s="45">
        <f>+D11*E11</f>
        <v>0</v>
      </c>
    </row>
    <row r="12" spans="1:6" x14ac:dyDescent="0.2">
      <c r="A12" s="83"/>
      <c r="B12" s="48"/>
      <c r="C12" s="51"/>
      <c r="D12" s="9"/>
      <c r="E12" s="53"/>
      <c r="F12" s="45"/>
    </row>
    <row r="13" spans="1:6" x14ac:dyDescent="0.2">
      <c r="A13" s="83">
        <f>MAX($A$3:$A12)+1</f>
        <v>5</v>
      </c>
      <c r="B13" s="54" t="s">
        <v>66</v>
      </c>
      <c r="C13" s="49" t="s">
        <v>0</v>
      </c>
      <c r="D13" s="82">
        <v>1</v>
      </c>
      <c r="E13" s="50"/>
      <c r="F13" s="45">
        <f>+D13*E13</f>
        <v>0</v>
      </c>
    </row>
    <row r="14" spans="1:6" x14ac:dyDescent="0.2">
      <c r="A14" s="83"/>
      <c r="B14" s="54"/>
      <c r="C14" s="55"/>
      <c r="D14" s="84"/>
      <c r="E14" s="85"/>
      <c r="F14" s="45"/>
    </row>
    <row r="15" spans="1:6" x14ac:dyDescent="0.2">
      <c r="A15" s="83">
        <f>MAX($A$3:$A14)+1</f>
        <v>6</v>
      </c>
      <c r="B15" s="54" t="s">
        <v>78</v>
      </c>
      <c r="C15" s="49" t="s">
        <v>0</v>
      </c>
      <c r="D15" s="82">
        <v>1</v>
      </c>
      <c r="E15" s="50"/>
      <c r="F15" s="45">
        <f>+D15*E15</f>
        <v>0</v>
      </c>
    </row>
    <row r="16" spans="1:6" x14ac:dyDescent="0.2">
      <c r="A16" s="83"/>
      <c r="B16" s="86"/>
      <c r="C16" s="49"/>
      <c r="D16" s="87"/>
      <c r="E16" s="59"/>
      <c r="F16" s="59"/>
    </row>
    <row r="17" spans="1:6" x14ac:dyDescent="0.2">
      <c r="A17" s="83">
        <f>MAX($A$3:$A16)+1</f>
        <v>7</v>
      </c>
      <c r="B17" s="61" t="s">
        <v>73</v>
      </c>
      <c r="C17" s="49" t="s">
        <v>0</v>
      </c>
      <c r="D17" s="82">
        <v>1</v>
      </c>
      <c r="E17" s="50"/>
      <c r="F17" s="45">
        <f>D17*E17</f>
        <v>0</v>
      </c>
    </row>
    <row r="18" spans="1:6" x14ac:dyDescent="0.2">
      <c r="A18" s="88"/>
      <c r="B18" s="61"/>
      <c r="C18" s="49"/>
      <c r="D18" s="82"/>
      <c r="E18" s="56"/>
      <c r="F18" s="45"/>
    </row>
    <row r="19" spans="1:6" ht="38.25" x14ac:dyDescent="0.2">
      <c r="A19" s="83">
        <f>MAX($A$3:$A18)+1</f>
        <v>8</v>
      </c>
      <c r="B19" s="57" t="s">
        <v>67</v>
      </c>
      <c r="C19" s="55" t="s">
        <v>0</v>
      </c>
      <c r="D19" s="58">
        <v>1</v>
      </c>
      <c r="E19" s="50"/>
      <c r="F19" s="45">
        <f>+E19*D19</f>
        <v>0</v>
      </c>
    </row>
    <row r="20" spans="1:6" x14ac:dyDescent="0.2">
      <c r="A20" s="90"/>
      <c r="B20" s="57"/>
      <c r="C20" s="55"/>
      <c r="D20" s="58"/>
      <c r="E20" s="56"/>
      <c r="F20" s="45"/>
    </row>
    <row r="21" spans="1:6" x14ac:dyDescent="0.2">
      <c r="A21" s="13">
        <f>MAX($A$3:$A20)+1</f>
        <v>9</v>
      </c>
      <c r="B21" s="57" t="s">
        <v>68</v>
      </c>
      <c r="C21" s="55" t="s">
        <v>0</v>
      </c>
      <c r="D21" s="58">
        <v>1</v>
      </c>
      <c r="E21" s="50"/>
      <c r="F21" s="45">
        <f>+E21*D21</f>
        <v>0</v>
      </c>
    </row>
    <row r="22" spans="1:6" x14ac:dyDescent="0.2">
      <c r="A22" s="13"/>
      <c r="B22" s="57"/>
      <c r="C22" s="55"/>
      <c r="D22" s="58"/>
      <c r="E22" s="59"/>
      <c r="F22" s="45"/>
    </row>
    <row r="23" spans="1:6" x14ac:dyDescent="0.2">
      <c r="A23" s="13">
        <f>MAX($A$3:$A22)+1</f>
        <v>10</v>
      </c>
      <c r="B23" s="60" t="s">
        <v>48</v>
      </c>
      <c r="C23" s="55" t="s">
        <v>69</v>
      </c>
      <c r="D23" s="46">
        <v>1</v>
      </c>
      <c r="E23" s="50"/>
      <c r="F23" s="45">
        <f>+E23*D23</f>
        <v>0</v>
      </c>
    </row>
    <row r="24" spans="1:6" x14ac:dyDescent="0.2">
      <c r="A24" s="13"/>
      <c r="B24" s="60"/>
      <c r="C24" s="49"/>
      <c r="D24" s="58"/>
      <c r="E24" s="59"/>
      <c r="F24" s="45"/>
    </row>
    <row r="25" spans="1:6" ht="51" x14ac:dyDescent="0.2">
      <c r="A25" s="13">
        <f>MAX($A$3:$A24)+1</f>
        <v>11</v>
      </c>
      <c r="B25" s="60" t="s">
        <v>70</v>
      </c>
      <c r="C25" s="55" t="s">
        <v>69</v>
      </c>
      <c r="D25" s="46">
        <v>1</v>
      </c>
      <c r="E25" s="50"/>
      <c r="F25" s="45">
        <f>+E25*D25</f>
        <v>0</v>
      </c>
    </row>
    <row r="26" spans="1:6" x14ac:dyDescent="0.2">
      <c r="A26" s="91"/>
      <c r="B26" s="60"/>
      <c r="C26" s="49"/>
      <c r="D26" s="58"/>
      <c r="E26" s="59"/>
      <c r="F26" s="45"/>
    </row>
    <row r="27" spans="1:6" x14ac:dyDescent="0.2">
      <c r="A27" s="13">
        <f>MAX($A$3:$A26)+1</f>
        <v>12</v>
      </c>
      <c r="B27" s="60" t="s">
        <v>71</v>
      </c>
      <c r="C27" s="55" t="s">
        <v>69</v>
      </c>
      <c r="D27" s="46">
        <v>1</v>
      </c>
      <c r="E27" s="50"/>
      <c r="F27" s="45">
        <f>+E27*D27</f>
        <v>0</v>
      </c>
    </row>
    <row r="28" spans="1:6" x14ac:dyDescent="0.2">
      <c r="A28" s="91"/>
      <c r="B28" s="61"/>
      <c r="C28" s="89"/>
      <c r="D28" s="84"/>
      <c r="E28" s="47"/>
      <c r="F28" s="45"/>
    </row>
    <row r="29" spans="1:6" ht="38.25" x14ac:dyDescent="0.2">
      <c r="A29" s="13">
        <f>MAX($A$3:$A28)+1</f>
        <v>13</v>
      </c>
      <c r="B29" s="62" t="s">
        <v>72</v>
      </c>
      <c r="C29" s="49" t="s">
        <v>17</v>
      </c>
      <c r="D29" s="82">
        <v>10</v>
      </c>
      <c r="E29" s="85"/>
      <c r="F29" s="45">
        <f>SUM(F5:F28)*D29%</f>
        <v>0</v>
      </c>
    </row>
    <row r="30" spans="1:6" x14ac:dyDescent="0.2">
      <c r="A30" s="90"/>
      <c r="B30" s="8"/>
      <c r="C30" s="9"/>
      <c r="D30" s="9"/>
      <c r="E30" s="28"/>
    </row>
    <row r="31" spans="1:6" x14ac:dyDescent="0.2">
      <c r="B31" s="8"/>
      <c r="C31" s="9"/>
      <c r="D31" s="9"/>
      <c r="E31" s="28"/>
    </row>
    <row r="32" spans="1:6" x14ac:dyDescent="0.2">
      <c r="B32" s="8"/>
      <c r="C32" s="9"/>
      <c r="D32" s="9"/>
      <c r="E32" s="28"/>
    </row>
    <row r="33" spans="1:5" x14ac:dyDescent="0.2">
      <c r="B33" s="8"/>
      <c r="C33" s="9"/>
      <c r="D33" s="9"/>
      <c r="E33" s="28"/>
    </row>
    <row r="34" spans="1:5" x14ac:dyDescent="0.2">
      <c r="B34" s="8"/>
      <c r="C34" s="9"/>
      <c r="D34" s="9"/>
      <c r="E34" s="28"/>
    </row>
    <row r="35" spans="1:5" x14ac:dyDescent="0.2">
      <c r="B35" s="8"/>
      <c r="C35" s="9"/>
      <c r="D35" s="9"/>
      <c r="E35" s="28"/>
    </row>
    <row r="36" spans="1:5" x14ac:dyDescent="0.2">
      <c r="B36" s="8"/>
      <c r="C36" s="9"/>
      <c r="D36" s="9"/>
      <c r="E36" s="28"/>
    </row>
    <row r="37" spans="1:5" x14ac:dyDescent="0.2">
      <c r="B37" s="8"/>
      <c r="C37" s="9"/>
      <c r="D37" s="9"/>
      <c r="E37" s="28"/>
    </row>
    <row r="38" spans="1:5" x14ac:dyDescent="0.2">
      <c r="B38" s="8"/>
      <c r="C38" s="9"/>
      <c r="D38" s="9"/>
      <c r="E38" s="28"/>
    </row>
    <row r="39" spans="1:5" x14ac:dyDescent="0.2">
      <c r="B39" s="8"/>
      <c r="C39" s="9"/>
      <c r="D39" s="9"/>
      <c r="E39" s="28"/>
    </row>
    <row r="40" spans="1:5" x14ac:dyDescent="0.2">
      <c r="A40" s="92"/>
      <c r="B40" s="8"/>
      <c r="C40" s="9"/>
      <c r="D40" s="9"/>
      <c r="E40" s="28"/>
    </row>
    <row r="41" spans="1:5" x14ac:dyDescent="0.2">
      <c r="B41" s="8"/>
      <c r="C41" s="9"/>
      <c r="D41" s="9"/>
      <c r="E41" s="28"/>
    </row>
    <row r="42" spans="1:5" x14ac:dyDescent="0.2">
      <c r="B42" s="8"/>
      <c r="C42" s="9"/>
      <c r="D42" s="9"/>
      <c r="E42" s="28"/>
    </row>
    <row r="43" spans="1:5" x14ac:dyDescent="0.2">
      <c r="B43" s="8"/>
      <c r="C43" s="9"/>
      <c r="D43" s="9"/>
      <c r="E43" s="28"/>
    </row>
    <row r="44" spans="1:5" x14ac:dyDescent="0.2">
      <c r="B44" s="8"/>
      <c r="C44" s="9"/>
      <c r="D44" s="9"/>
      <c r="E44" s="28"/>
    </row>
    <row r="45" spans="1:5" x14ac:dyDescent="0.2">
      <c r="B45" s="8"/>
      <c r="C45" s="9"/>
      <c r="D45" s="9"/>
      <c r="E45" s="28"/>
    </row>
    <row r="46" spans="1:5" x14ac:dyDescent="0.2">
      <c r="B46" s="8"/>
      <c r="C46" s="9"/>
      <c r="D46" s="9"/>
      <c r="E46" s="28"/>
    </row>
    <row r="47" spans="1:5" x14ac:dyDescent="0.2">
      <c r="B47" s="8"/>
      <c r="C47" s="9"/>
      <c r="D47" s="9"/>
      <c r="E47" s="28"/>
    </row>
    <row r="48" spans="1:5" x14ac:dyDescent="0.2">
      <c r="B48" s="8"/>
      <c r="C48" s="9"/>
      <c r="D48" s="9"/>
      <c r="E48" s="28"/>
    </row>
    <row r="49" spans="2:6" x14ac:dyDescent="0.2">
      <c r="B49" s="8"/>
      <c r="C49" s="9"/>
      <c r="D49" s="9"/>
      <c r="E49" s="28"/>
    </row>
    <row r="50" spans="2:6" x14ac:dyDescent="0.2">
      <c r="B50" s="8"/>
      <c r="C50" s="9"/>
      <c r="D50" s="9"/>
      <c r="E50" s="28"/>
    </row>
    <row r="51" spans="2:6" x14ac:dyDescent="0.2">
      <c r="B51" s="8"/>
      <c r="C51" s="9"/>
      <c r="D51" s="9"/>
      <c r="E51" s="28"/>
    </row>
    <row r="52" spans="2:6" x14ac:dyDescent="0.2">
      <c r="B52" s="8"/>
      <c r="C52" s="9"/>
      <c r="D52" s="9"/>
      <c r="E52" s="28"/>
    </row>
    <row r="53" spans="2:6" x14ac:dyDescent="0.2">
      <c r="B53" s="8"/>
      <c r="C53" s="9"/>
      <c r="D53" s="9"/>
      <c r="E53" s="28"/>
    </row>
    <row r="54" spans="2:6" x14ac:dyDescent="0.2">
      <c r="B54" s="8"/>
      <c r="C54" s="9"/>
      <c r="D54" s="9"/>
      <c r="E54" s="28"/>
    </row>
    <row r="55" spans="2:6" x14ac:dyDescent="0.2">
      <c r="B55" s="8"/>
      <c r="C55" s="9"/>
      <c r="D55" s="9"/>
      <c r="E55" s="28"/>
    </row>
    <row r="56" spans="2:6" x14ac:dyDescent="0.2">
      <c r="B56" s="8"/>
      <c r="C56" s="9"/>
      <c r="D56" s="9"/>
      <c r="E56" s="93"/>
      <c r="F56" s="45"/>
    </row>
    <row r="57" spans="2:6" x14ac:dyDescent="0.2">
      <c r="B57" s="8"/>
      <c r="C57" s="9"/>
      <c r="D57" s="9"/>
      <c r="E57" s="28"/>
    </row>
    <row r="58" spans="2:6" x14ac:dyDescent="0.2">
      <c r="B58" s="8"/>
      <c r="C58" s="9"/>
      <c r="D58" s="9"/>
      <c r="E58" s="28"/>
    </row>
    <row r="59" spans="2:6" x14ac:dyDescent="0.2">
      <c r="B59" s="8"/>
      <c r="C59" s="9"/>
      <c r="D59" s="9"/>
      <c r="E59" s="28"/>
    </row>
    <row r="60" spans="2:6" x14ac:dyDescent="0.2">
      <c r="B60" s="8"/>
      <c r="C60" s="9"/>
      <c r="D60" s="9"/>
      <c r="E60" s="28"/>
    </row>
    <row r="61" spans="2:6" x14ac:dyDescent="0.2">
      <c r="B61" s="8"/>
      <c r="C61" s="9"/>
      <c r="D61" s="9"/>
      <c r="E61" s="28"/>
    </row>
    <row r="62" spans="2:6" x14ac:dyDescent="0.2">
      <c r="B62" s="8"/>
      <c r="C62" s="9"/>
      <c r="D62" s="9"/>
      <c r="E62" s="28"/>
    </row>
    <row r="63" spans="2:6" x14ac:dyDescent="0.2">
      <c r="B63" s="8"/>
      <c r="C63" s="9"/>
      <c r="D63" s="9"/>
      <c r="E63" s="28"/>
    </row>
    <row r="64" spans="2:6" x14ac:dyDescent="0.2">
      <c r="B64" s="8"/>
      <c r="C64" s="9"/>
      <c r="D64" s="9"/>
      <c r="E64" s="28"/>
    </row>
    <row r="65" spans="1:5" x14ac:dyDescent="0.2">
      <c r="B65" s="8"/>
      <c r="C65" s="9"/>
      <c r="D65" s="9"/>
      <c r="E65" s="28"/>
    </row>
    <row r="66" spans="1:5" x14ac:dyDescent="0.2">
      <c r="A66" s="92"/>
      <c r="B66" s="8"/>
      <c r="C66" s="9"/>
      <c r="D66" s="9"/>
      <c r="E66" s="28"/>
    </row>
    <row r="67" spans="1:5" x14ac:dyDescent="0.2">
      <c r="B67" s="8"/>
      <c r="C67" s="9"/>
      <c r="D67" s="9"/>
      <c r="E67" s="28"/>
    </row>
    <row r="68" spans="1:5" x14ac:dyDescent="0.2">
      <c r="B68" s="8"/>
      <c r="C68" s="9"/>
      <c r="D68" s="9"/>
      <c r="E68" s="28"/>
    </row>
    <row r="69" spans="1:5" x14ac:dyDescent="0.2">
      <c r="B69" s="8"/>
      <c r="C69" s="9"/>
      <c r="D69" s="9"/>
      <c r="E69" s="28"/>
    </row>
    <row r="70" spans="1:5" x14ac:dyDescent="0.2">
      <c r="B70" s="8"/>
      <c r="C70" s="9"/>
      <c r="D70" s="9"/>
      <c r="E70" s="28"/>
    </row>
    <row r="71" spans="1:5" x14ac:dyDescent="0.2">
      <c r="B71" s="8"/>
      <c r="C71" s="9"/>
      <c r="D71" s="9"/>
      <c r="E71" s="28"/>
    </row>
    <row r="72" spans="1:5" x14ac:dyDescent="0.2">
      <c r="B72" s="8"/>
      <c r="C72" s="9"/>
      <c r="D72" s="9"/>
      <c r="E72" s="28"/>
    </row>
    <row r="73" spans="1:5" x14ac:dyDescent="0.2">
      <c r="B73" s="8"/>
      <c r="C73" s="9"/>
      <c r="D73" s="9"/>
      <c r="E73" s="28"/>
    </row>
    <row r="74" spans="1:5" x14ac:dyDescent="0.2">
      <c r="B74" s="8"/>
      <c r="C74" s="9"/>
      <c r="D74" s="9"/>
      <c r="E74" s="28"/>
    </row>
    <row r="75" spans="1:5" x14ac:dyDescent="0.2">
      <c r="B75" s="8"/>
      <c r="C75" s="9"/>
      <c r="D75" s="9"/>
      <c r="E75" s="28"/>
    </row>
    <row r="76" spans="1:5" x14ac:dyDescent="0.2">
      <c r="B76" s="8"/>
      <c r="C76" s="9"/>
      <c r="D76" s="9"/>
      <c r="E76" s="28"/>
    </row>
    <row r="77" spans="1:5" x14ac:dyDescent="0.2">
      <c r="B77" s="8"/>
      <c r="C77" s="9"/>
      <c r="D77" s="9"/>
      <c r="E77" s="28"/>
    </row>
    <row r="78" spans="1:5" x14ac:dyDescent="0.2">
      <c r="B78" s="8"/>
      <c r="C78" s="9"/>
      <c r="D78" s="9"/>
      <c r="E78" s="28"/>
    </row>
    <row r="79" spans="1:5" x14ac:dyDescent="0.2">
      <c r="B79" s="8"/>
      <c r="C79" s="9"/>
      <c r="D79" s="9"/>
      <c r="E79" s="28"/>
    </row>
    <row r="80" spans="1:5" x14ac:dyDescent="0.2">
      <c r="B80" s="8"/>
      <c r="C80" s="9"/>
      <c r="D80" s="9"/>
      <c r="E80" s="28"/>
    </row>
    <row r="81" spans="2:6" x14ac:dyDescent="0.2">
      <c r="B81" s="8"/>
      <c r="C81" s="9"/>
      <c r="D81" s="9"/>
      <c r="E81" s="93"/>
      <c r="F81" s="45"/>
    </row>
    <row r="82" spans="2:6" x14ac:dyDescent="0.2">
      <c r="B82" s="8"/>
      <c r="C82" s="9"/>
      <c r="D82" s="9"/>
      <c r="E82" s="28"/>
    </row>
    <row r="83" spans="2:6" x14ac:dyDescent="0.2">
      <c r="B83" s="8"/>
      <c r="C83" s="9"/>
      <c r="D83" s="9"/>
      <c r="E83" s="28"/>
    </row>
    <row r="84" spans="2:6" x14ac:dyDescent="0.2">
      <c r="B84" s="8"/>
      <c r="C84" s="9"/>
      <c r="D84" s="9"/>
      <c r="E84" s="28"/>
    </row>
    <row r="85" spans="2:6" x14ac:dyDescent="0.2">
      <c r="B85" s="8"/>
      <c r="C85" s="9"/>
      <c r="D85" s="9"/>
      <c r="E85" s="28"/>
    </row>
    <row r="86" spans="2:6" x14ac:dyDescent="0.2">
      <c r="B86" s="8"/>
      <c r="C86" s="9"/>
      <c r="D86" s="9"/>
      <c r="E86" s="28"/>
    </row>
    <row r="87" spans="2:6" x14ac:dyDescent="0.2">
      <c r="B87" s="8"/>
      <c r="C87" s="9"/>
      <c r="D87" s="9"/>
      <c r="E87" s="28"/>
    </row>
    <row r="88" spans="2:6" x14ac:dyDescent="0.2">
      <c r="B88" s="8"/>
      <c r="C88" s="9"/>
      <c r="D88" s="9"/>
      <c r="E88" s="28"/>
    </row>
    <row r="89" spans="2:6" x14ac:dyDescent="0.2">
      <c r="B89" s="8"/>
      <c r="C89" s="9"/>
      <c r="D89" s="9"/>
      <c r="E89" s="28"/>
    </row>
    <row r="90" spans="2:6" x14ac:dyDescent="0.2">
      <c r="B90" s="8"/>
      <c r="C90" s="9"/>
      <c r="D90" s="9"/>
      <c r="E90" s="93"/>
      <c r="F90" s="45"/>
    </row>
    <row r="91" spans="2:6" x14ac:dyDescent="0.2">
      <c r="B91" s="8"/>
      <c r="C91" s="9"/>
      <c r="D91" s="9"/>
      <c r="E91" s="28"/>
    </row>
    <row r="92" spans="2:6" x14ac:dyDescent="0.2">
      <c r="B92" s="8"/>
      <c r="C92" s="9"/>
      <c r="D92" s="9"/>
      <c r="E92" s="28"/>
    </row>
    <row r="93" spans="2:6" x14ac:dyDescent="0.2">
      <c r="B93" s="8"/>
      <c r="C93" s="9"/>
      <c r="D93" s="9"/>
      <c r="E93" s="28"/>
    </row>
    <row r="94" spans="2:6" x14ac:dyDescent="0.2">
      <c r="B94" s="8"/>
      <c r="C94" s="9"/>
      <c r="D94" s="9"/>
      <c r="E94" s="28"/>
    </row>
    <row r="95" spans="2:6" x14ac:dyDescent="0.2">
      <c r="B95" s="8"/>
      <c r="C95" s="9"/>
      <c r="D95" s="9"/>
      <c r="E95" s="28"/>
    </row>
    <row r="96" spans="2:6" x14ac:dyDescent="0.2">
      <c r="B96" s="8"/>
      <c r="C96" s="9"/>
      <c r="D96" s="9"/>
      <c r="E96" s="28"/>
    </row>
    <row r="97" spans="1:6" x14ac:dyDescent="0.2">
      <c r="B97" s="8"/>
      <c r="C97" s="9"/>
      <c r="D97" s="9"/>
      <c r="E97" s="28"/>
    </row>
    <row r="98" spans="1:6" x14ac:dyDescent="0.2">
      <c r="B98" s="8"/>
      <c r="C98" s="9"/>
      <c r="D98" s="9"/>
      <c r="E98" s="28"/>
    </row>
    <row r="99" spans="1:6" x14ac:dyDescent="0.2">
      <c r="B99" s="8"/>
      <c r="C99" s="9"/>
      <c r="D99" s="9"/>
      <c r="E99" s="93"/>
      <c r="F99" s="45"/>
    </row>
    <row r="100" spans="1:6" x14ac:dyDescent="0.2">
      <c r="B100" s="8"/>
      <c r="C100" s="9"/>
      <c r="D100" s="9"/>
      <c r="E100" s="28"/>
    </row>
    <row r="101" spans="1:6" x14ac:dyDescent="0.2">
      <c r="B101" s="8"/>
      <c r="C101" s="9"/>
      <c r="D101" s="9"/>
      <c r="E101" s="28"/>
    </row>
    <row r="102" spans="1:6" x14ac:dyDescent="0.2">
      <c r="B102" s="8"/>
      <c r="C102" s="9"/>
      <c r="D102" s="9"/>
      <c r="E102" s="28"/>
    </row>
    <row r="103" spans="1:6" x14ac:dyDescent="0.2">
      <c r="B103" s="8"/>
      <c r="C103" s="9"/>
      <c r="D103" s="9"/>
      <c r="E103" s="28"/>
    </row>
    <row r="104" spans="1:6" x14ac:dyDescent="0.2">
      <c r="B104" s="8"/>
      <c r="C104" s="9"/>
      <c r="D104" s="9"/>
      <c r="E104" s="28"/>
    </row>
    <row r="105" spans="1:6" x14ac:dyDescent="0.2">
      <c r="B105" s="8"/>
      <c r="C105" s="9"/>
      <c r="D105" s="9"/>
      <c r="E105" s="28"/>
    </row>
    <row r="106" spans="1:6" x14ac:dyDescent="0.2">
      <c r="B106" s="8"/>
      <c r="C106" s="9"/>
      <c r="D106" s="9"/>
      <c r="E106" s="28"/>
    </row>
    <row r="107" spans="1:6" x14ac:dyDescent="0.2">
      <c r="B107" s="8"/>
      <c r="C107" s="9"/>
      <c r="D107" s="9"/>
      <c r="E107" s="28"/>
    </row>
    <row r="108" spans="1:6" x14ac:dyDescent="0.2">
      <c r="B108" s="8"/>
      <c r="C108" s="9"/>
      <c r="D108" s="9"/>
      <c r="E108" s="28"/>
    </row>
    <row r="109" spans="1:6" x14ac:dyDescent="0.2">
      <c r="A109" s="92"/>
      <c r="B109" s="8"/>
      <c r="C109" s="9"/>
      <c r="D109" s="9"/>
      <c r="E109" s="28"/>
    </row>
    <row r="110" spans="1:6" x14ac:dyDescent="0.2">
      <c r="B110" s="8"/>
      <c r="C110" s="9"/>
      <c r="D110" s="9"/>
      <c r="E110" s="28"/>
    </row>
    <row r="111" spans="1:6" x14ac:dyDescent="0.2">
      <c r="B111" s="8"/>
      <c r="C111" s="9"/>
      <c r="D111" s="9"/>
      <c r="E111" s="28"/>
    </row>
    <row r="112" spans="1:6" x14ac:dyDescent="0.2">
      <c r="B112" s="8"/>
      <c r="C112" s="9"/>
      <c r="D112" s="9"/>
      <c r="E112" s="28"/>
    </row>
    <row r="113" spans="2:6" x14ac:dyDescent="0.2">
      <c r="B113" s="8"/>
      <c r="C113" s="9"/>
      <c r="D113" s="9"/>
      <c r="E113" s="28"/>
    </row>
    <row r="114" spans="2:6" x14ac:dyDescent="0.2">
      <c r="B114" s="8"/>
      <c r="C114" s="9"/>
      <c r="D114" s="9"/>
      <c r="E114" s="28"/>
    </row>
    <row r="115" spans="2:6" x14ac:dyDescent="0.2">
      <c r="B115" s="8"/>
      <c r="C115" s="9"/>
      <c r="D115" s="9"/>
      <c r="E115" s="28"/>
    </row>
    <row r="116" spans="2:6" x14ac:dyDescent="0.2">
      <c r="B116" s="8"/>
      <c r="C116" s="9"/>
      <c r="D116" s="9"/>
      <c r="E116" s="28"/>
    </row>
    <row r="117" spans="2:6" x14ac:dyDescent="0.2">
      <c r="B117" s="8"/>
      <c r="C117" s="9"/>
      <c r="D117" s="9"/>
      <c r="E117" s="28"/>
    </row>
    <row r="118" spans="2:6" x14ac:dyDescent="0.2">
      <c r="B118" s="8"/>
      <c r="C118" s="9"/>
      <c r="D118" s="9"/>
      <c r="E118" s="28"/>
    </row>
    <row r="119" spans="2:6" x14ac:dyDescent="0.2">
      <c r="B119" s="8"/>
      <c r="C119" s="9"/>
      <c r="D119" s="9"/>
      <c r="E119" s="28"/>
    </row>
    <row r="120" spans="2:6" x14ac:dyDescent="0.2">
      <c r="B120" s="8"/>
      <c r="C120" s="9"/>
      <c r="D120" s="9"/>
      <c r="E120" s="28"/>
    </row>
    <row r="121" spans="2:6" x14ac:dyDescent="0.2">
      <c r="B121" s="8"/>
      <c r="C121" s="9"/>
      <c r="D121" s="9"/>
      <c r="E121" s="28"/>
    </row>
    <row r="122" spans="2:6" x14ac:dyDescent="0.2">
      <c r="B122" s="8"/>
      <c r="C122" s="9"/>
      <c r="D122" s="9"/>
      <c r="E122" s="28"/>
    </row>
    <row r="123" spans="2:6" x14ac:dyDescent="0.2">
      <c r="B123" s="8"/>
      <c r="C123" s="9"/>
      <c r="D123" s="9"/>
      <c r="E123" s="28"/>
    </row>
    <row r="124" spans="2:6" x14ac:dyDescent="0.2">
      <c r="B124" s="8"/>
      <c r="C124" s="9"/>
      <c r="D124" s="9"/>
      <c r="E124" s="93"/>
      <c r="F124" s="45"/>
    </row>
    <row r="125" spans="2:6" x14ac:dyDescent="0.2">
      <c r="B125" s="8"/>
      <c r="C125" s="9"/>
      <c r="D125" s="9"/>
      <c r="E125" s="28"/>
    </row>
    <row r="126" spans="2:6" x14ac:dyDescent="0.2">
      <c r="B126" s="8"/>
      <c r="C126" s="9"/>
      <c r="D126" s="9"/>
      <c r="E126" s="28"/>
    </row>
    <row r="127" spans="2:6" x14ac:dyDescent="0.2">
      <c r="B127" s="8"/>
      <c r="C127" s="9"/>
      <c r="D127" s="9"/>
      <c r="E127" s="28"/>
    </row>
    <row r="128" spans="2:6" x14ac:dyDescent="0.2">
      <c r="B128" s="8"/>
      <c r="C128" s="9"/>
      <c r="D128" s="9"/>
      <c r="E128" s="28"/>
    </row>
    <row r="129" spans="1:10" x14ac:dyDescent="0.2">
      <c r="B129" s="8"/>
      <c r="C129" s="9"/>
      <c r="D129" s="9"/>
      <c r="E129" s="28"/>
    </row>
    <row r="130" spans="1:10" x14ac:dyDescent="0.2">
      <c r="B130" s="8"/>
      <c r="C130" s="9"/>
      <c r="D130" s="9"/>
      <c r="E130" s="28"/>
    </row>
    <row r="131" spans="1:10" x14ac:dyDescent="0.2">
      <c r="B131" s="8"/>
      <c r="C131" s="9"/>
      <c r="D131" s="9"/>
      <c r="E131" s="28"/>
    </row>
    <row r="132" spans="1:10" x14ac:dyDescent="0.2">
      <c r="B132" s="8"/>
      <c r="C132" s="9"/>
      <c r="D132" s="9"/>
      <c r="E132" s="28"/>
    </row>
    <row r="133" spans="1:10" x14ac:dyDescent="0.2">
      <c r="B133" s="8"/>
      <c r="C133" s="9"/>
      <c r="D133" s="9"/>
      <c r="E133" s="28"/>
    </row>
    <row r="134" spans="1:10" x14ac:dyDescent="0.2">
      <c r="A134" s="92"/>
      <c r="B134" s="8"/>
      <c r="C134" s="9"/>
      <c r="D134" s="9"/>
      <c r="E134" s="93"/>
      <c r="F134" s="45"/>
    </row>
    <row r="135" spans="1:10" x14ac:dyDescent="0.2">
      <c r="B135" s="8"/>
      <c r="C135" s="9"/>
      <c r="D135" s="9"/>
      <c r="E135" s="93"/>
      <c r="F135" s="45"/>
    </row>
    <row r="136" spans="1:10" x14ac:dyDescent="0.2">
      <c r="B136" s="8"/>
      <c r="C136" s="9"/>
      <c r="D136" s="9"/>
      <c r="E136" s="93"/>
      <c r="F136" s="45"/>
    </row>
    <row r="137" spans="1:10" x14ac:dyDescent="0.2">
      <c r="B137" s="8"/>
      <c r="C137" s="9"/>
      <c r="D137" s="9"/>
      <c r="E137" s="93"/>
      <c r="F137" s="45"/>
    </row>
    <row r="138" spans="1:10" x14ac:dyDescent="0.2">
      <c r="B138" s="8"/>
      <c r="C138" s="9"/>
      <c r="D138" s="9"/>
      <c r="E138" s="93"/>
      <c r="F138" s="45"/>
    </row>
    <row r="139" spans="1:10" x14ac:dyDescent="0.2">
      <c r="B139" s="8"/>
      <c r="C139" s="9"/>
      <c r="D139" s="9"/>
      <c r="E139" s="28"/>
    </row>
    <row r="140" spans="1:10" x14ac:dyDescent="0.2">
      <c r="B140" s="8"/>
      <c r="C140" s="9"/>
      <c r="D140" s="9"/>
      <c r="E140" s="28"/>
    </row>
    <row r="141" spans="1:10" x14ac:dyDescent="0.2">
      <c r="B141" s="8"/>
      <c r="C141" s="9"/>
      <c r="D141" s="9"/>
      <c r="E141" s="28"/>
      <c r="J141" s="94"/>
    </row>
    <row r="142" spans="1:10" x14ac:dyDescent="0.2">
      <c r="B142" s="8"/>
      <c r="C142" s="9"/>
      <c r="D142" s="9"/>
      <c r="E142" s="28"/>
    </row>
    <row r="143" spans="1:10" x14ac:dyDescent="0.2">
      <c r="B143" s="8"/>
      <c r="C143" s="9"/>
      <c r="D143" s="9"/>
      <c r="E143" s="28"/>
      <c r="J143" s="94"/>
    </row>
    <row r="144" spans="1:10" x14ac:dyDescent="0.2">
      <c r="B144" s="8"/>
      <c r="C144" s="9"/>
      <c r="D144" s="9"/>
      <c r="E144" s="28"/>
      <c r="J144" s="94"/>
    </row>
    <row r="145" spans="1:10" x14ac:dyDescent="0.2">
      <c r="B145" s="8"/>
      <c r="C145" s="9"/>
      <c r="D145" s="9"/>
      <c r="E145" s="28"/>
      <c r="J145" s="94"/>
    </row>
    <row r="146" spans="1:10" x14ac:dyDescent="0.2">
      <c r="B146" s="8"/>
      <c r="C146" s="9"/>
      <c r="D146" s="9"/>
      <c r="E146" s="93"/>
      <c r="F146" s="45"/>
      <c r="J146" s="94"/>
    </row>
    <row r="147" spans="1:10" x14ac:dyDescent="0.2">
      <c r="A147" s="92"/>
      <c r="B147" s="8"/>
      <c r="C147" s="9"/>
      <c r="D147" s="9"/>
      <c r="E147" s="93"/>
      <c r="F147" s="45"/>
    </row>
    <row r="148" spans="1:10" x14ac:dyDescent="0.2">
      <c r="B148" s="8"/>
      <c r="C148" s="9"/>
      <c r="D148" s="9"/>
      <c r="E148" s="28"/>
      <c r="J148" s="94"/>
    </row>
    <row r="149" spans="1:10" x14ac:dyDescent="0.2">
      <c r="B149" s="8"/>
      <c r="C149" s="9"/>
      <c r="D149" s="9"/>
      <c r="E149" s="28"/>
      <c r="J149" s="94"/>
    </row>
    <row r="150" spans="1:10" x14ac:dyDescent="0.2">
      <c r="B150" s="8"/>
      <c r="C150" s="9"/>
      <c r="D150" s="9"/>
      <c r="E150" s="28"/>
      <c r="J150" s="94"/>
    </row>
    <row r="151" spans="1:10" x14ac:dyDescent="0.2">
      <c r="B151" s="8"/>
      <c r="C151" s="9"/>
      <c r="D151" s="9"/>
      <c r="E151" s="93"/>
      <c r="F151" s="45"/>
      <c r="J151" s="94"/>
    </row>
    <row r="152" spans="1:10" x14ac:dyDescent="0.2">
      <c r="A152" s="92"/>
      <c r="B152" s="8"/>
      <c r="C152" s="9"/>
      <c r="D152" s="9"/>
      <c r="E152" s="93"/>
      <c r="F152" s="45"/>
      <c r="J152" s="94"/>
    </row>
    <row r="153" spans="1:10" x14ac:dyDescent="0.2">
      <c r="B153" s="8"/>
      <c r="C153" s="9"/>
      <c r="D153" s="9"/>
      <c r="E153" s="28"/>
    </row>
    <row r="154" spans="1:10" x14ac:dyDescent="0.2">
      <c r="B154" s="8"/>
      <c r="C154" s="9"/>
      <c r="D154" s="9"/>
      <c r="E154" s="28"/>
      <c r="J154" s="94"/>
    </row>
    <row r="155" spans="1:10" x14ac:dyDescent="0.2">
      <c r="B155" s="8"/>
      <c r="C155" s="9"/>
      <c r="D155" s="9"/>
      <c r="E155" s="28"/>
      <c r="J155" s="94"/>
    </row>
    <row r="156" spans="1:10" x14ac:dyDescent="0.2">
      <c r="B156" s="8"/>
      <c r="C156" s="9"/>
      <c r="D156" s="9"/>
      <c r="E156" s="28"/>
      <c r="J156" s="94"/>
    </row>
    <row r="157" spans="1:10" x14ac:dyDescent="0.2">
      <c r="A157" s="92"/>
      <c r="B157" s="8"/>
      <c r="C157" s="9"/>
      <c r="D157" s="9"/>
      <c r="E157" s="93"/>
      <c r="F157" s="45"/>
      <c r="J157" s="94"/>
    </row>
    <row r="158" spans="1:10" x14ac:dyDescent="0.2">
      <c r="B158" s="8"/>
      <c r="C158" s="9"/>
      <c r="D158" s="9"/>
      <c r="E158" s="28"/>
      <c r="J158" s="94"/>
    </row>
    <row r="159" spans="1:10" x14ac:dyDescent="0.2">
      <c r="B159" s="8"/>
      <c r="C159" s="9"/>
      <c r="D159" s="9"/>
      <c r="E159" s="93"/>
      <c r="F159" s="45"/>
      <c r="J159" s="94"/>
    </row>
    <row r="160" spans="1:10" x14ac:dyDescent="0.2">
      <c r="B160" s="8"/>
      <c r="C160" s="9"/>
      <c r="D160" s="9"/>
      <c r="E160" s="93"/>
      <c r="F160" s="45"/>
    </row>
    <row r="161" spans="2:10" x14ac:dyDescent="0.2">
      <c r="B161" s="8"/>
      <c r="C161" s="9"/>
      <c r="D161" s="9"/>
      <c r="E161" s="93"/>
      <c r="F161" s="45"/>
      <c r="J161" s="94"/>
    </row>
    <row r="162" spans="2:10" x14ac:dyDescent="0.2">
      <c r="B162" s="8"/>
      <c r="C162" s="9"/>
      <c r="D162" s="9"/>
      <c r="E162" s="93"/>
      <c r="F162" s="45"/>
      <c r="J162" s="94"/>
    </row>
    <row r="163" spans="2:10" x14ac:dyDescent="0.2">
      <c r="B163" s="8"/>
      <c r="C163" s="9"/>
      <c r="D163" s="9"/>
      <c r="E163" s="28"/>
    </row>
    <row r="164" spans="2:10" x14ac:dyDescent="0.2">
      <c r="B164" s="8"/>
      <c r="C164" s="9"/>
      <c r="D164" s="9"/>
      <c r="E164" s="93"/>
      <c r="F164" s="45"/>
    </row>
    <row r="165" spans="2:10" x14ac:dyDescent="0.2">
      <c r="B165" s="8"/>
      <c r="C165" s="9"/>
      <c r="D165" s="9"/>
      <c r="E165" s="93"/>
      <c r="F165" s="45"/>
    </row>
    <row r="166" spans="2:10" x14ac:dyDescent="0.2">
      <c r="B166" s="8"/>
      <c r="C166" s="9"/>
      <c r="D166" s="9"/>
      <c r="E166" s="93"/>
      <c r="F166" s="45"/>
    </row>
    <row r="167" spans="2:10" x14ac:dyDescent="0.2">
      <c r="B167" s="8"/>
      <c r="C167" s="9"/>
      <c r="D167" s="9"/>
      <c r="E167" s="93"/>
      <c r="F167" s="45"/>
    </row>
    <row r="168" spans="2:10" x14ac:dyDescent="0.2">
      <c r="B168" s="8"/>
      <c r="C168" s="9"/>
      <c r="D168" s="9"/>
      <c r="E168" s="93"/>
      <c r="F168" s="45"/>
    </row>
    <row r="169" spans="2:10" x14ac:dyDescent="0.2">
      <c r="B169" s="8"/>
      <c r="C169" s="9"/>
      <c r="D169" s="9"/>
      <c r="E169" s="28"/>
    </row>
    <row r="170" spans="2:10" x14ac:dyDescent="0.2">
      <c r="B170" s="8"/>
      <c r="C170" s="9"/>
      <c r="D170" s="9"/>
      <c r="E170" s="93"/>
      <c r="F170" s="45"/>
    </row>
    <row r="171" spans="2:10" x14ac:dyDescent="0.2">
      <c r="B171" s="8"/>
      <c r="C171" s="9"/>
      <c r="D171" s="9"/>
      <c r="E171" s="93"/>
      <c r="F171" s="45"/>
      <c r="J171" s="94"/>
    </row>
    <row r="172" spans="2:10" x14ac:dyDescent="0.2">
      <c r="B172" s="8"/>
      <c r="C172" s="9"/>
      <c r="D172" s="9"/>
      <c r="E172" s="93"/>
      <c r="F172" s="45"/>
      <c r="J172" s="94"/>
    </row>
    <row r="173" spans="2:10" x14ac:dyDescent="0.2">
      <c r="B173" s="8"/>
      <c r="C173" s="9"/>
      <c r="D173" s="9"/>
      <c r="E173" s="93"/>
      <c r="F173" s="45"/>
      <c r="J173" s="12"/>
    </row>
    <row r="174" spans="2:10" x14ac:dyDescent="0.2">
      <c r="B174" s="8"/>
      <c r="C174" s="9"/>
      <c r="D174" s="9"/>
      <c r="E174" s="93"/>
      <c r="F174" s="45"/>
    </row>
    <row r="175" spans="2:10" x14ac:dyDescent="0.2">
      <c r="B175" s="8"/>
      <c r="C175" s="9"/>
      <c r="D175" s="9"/>
      <c r="E175" s="93"/>
      <c r="F175" s="45"/>
    </row>
    <row r="176" spans="2:10" x14ac:dyDescent="0.2">
      <c r="B176" s="8"/>
      <c r="C176" s="9"/>
      <c r="D176" s="9"/>
      <c r="E176" s="28"/>
    </row>
    <row r="177" spans="1:6" x14ac:dyDescent="0.2">
      <c r="B177" s="8"/>
      <c r="C177" s="9"/>
      <c r="D177" s="9"/>
      <c r="E177" s="93"/>
      <c r="F177" s="45"/>
    </row>
    <row r="178" spans="1:6" x14ac:dyDescent="0.2">
      <c r="B178" s="8"/>
      <c r="C178" s="9"/>
      <c r="D178" s="9"/>
      <c r="E178" s="93"/>
      <c r="F178" s="45"/>
    </row>
    <row r="179" spans="1:6" x14ac:dyDescent="0.2">
      <c r="B179" s="8"/>
      <c r="C179" s="9"/>
      <c r="D179" s="9"/>
      <c r="E179" s="28"/>
    </row>
    <row r="180" spans="1:6" x14ac:dyDescent="0.2">
      <c r="B180" s="8"/>
      <c r="C180" s="9"/>
      <c r="D180" s="9"/>
      <c r="E180" s="28"/>
    </row>
    <row r="181" spans="1:6" x14ac:dyDescent="0.2">
      <c r="B181" s="8"/>
      <c r="C181" s="9"/>
      <c r="D181" s="9"/>
      <c r="E181" s="28"/>
    </row>
    <row r="182" spans="1:6" x14ac:dyDescent="0.2">
      <c r="B182" s="8"/>
      <c r="C182" s="9"/>
      <c r="D182" s="9"/>
      <c r="E182" s="28"/>
    </row>
    <row r="183" spans="1:6" x14ac:dyDescent="0.2">
      <c r="B183" s="8"/>
      <c r="C183" s="9"/>
      <c r="D183" s="9"/>
      <c r="E183" s="28"/>
    </row>
    <row r="184" spans="1:6" x14ac:dyDescent="0.2">
      <c r="B184" s="8"/>
      <c r="C184" s="9"/>
      <c r="D184" s="9"/>
      <c r="E184" s="28"/>
    </row>
    <row r="185" spans="1:6" x14ac:dyDescent="0.2">
      <c r="B185" s="8"/>
      <c r="C185" s="9"/>
      <c r="D185" s="9"/>
      <c r="E185" s="28"/>
    </row>
    <row r="186" spans="1:6" x14ac:dyDescent="0.2">
      <c r="B186" s="8"/>
      <c r="C186" s="9"/>
      <c r="D186" s="9"/>
      <c r="E186" s="28"/>
    </row>
    <row r="187" spans="1:6" x14ac:dyDescent="0.2">
      <c r="A187" s="92"/>
      <c r="B187" s="8"/>
      <c r="C187" s="9"/>
      <c r="D187" s="9"/>
      <c r="E187" s="93"/>
      <c r="F187" s="45"/>
    </row>
    <row r="188" spans="1:6" x14ac:dyDescent="0.2">
      <c r="B188" s="8"/>
      <c r="C188" s="9"/>
      <c r="D188" s="9"/>
      <c r="E188" s="93"/>
      <c r="F188" s="45"/>
    </row>
    <row r="189" spans="1:6" x14ac:dyDescent="0.2">
      <c r="B189" s="8"/>
      <c r="C189" s="9"/>
      <c r="D189" s="9"/>
      <c r="E189" s="28"/>
    </row>
    <row r="190" spans="1:6" x14ac:dyDescent="0.2">
      <c r="B190" s="8"/>
      <c r="C190" s="9"/>
      <c r="D190" s="9"/>
      <c r="E190" s="28"/>
    </row>
    <row r="191" spans="1:6" x14ac:dyDescent="0.2">
      <c r="B191" s="8"/>
      <c r="C191" s="9"/>
      <c r="D191" s="9"/>
      <c r="E191" s="28"/>
    </row>
    <row r="192" spans="1:6" x14ac:dyDescent="0.2">
      <c r="B192" s="8"/>
      <c r="C192" s="9"/>
      <c r="D192" s="9"/>
      <c r="E192" s="28"/>
    </row>
    <row r="193" spans="1:6" x14ac:dyDescent="0.2">
      <c r="B193" s="8"/>
      <c r="C193" s="9"/>
      <c r="D193" s="9"/>
      <c r="E193" s="28"/>
    </row>
    <row r="194" spans="1:6" x14ac:dyDescent="0.2">
      <c r="B194" s="8"/>
      <c r="C194" s="9"/>
      <c r="D194" s="9"/>
      <c r="E194" s="28"/>
    </row>
    <row r="195" spans="1:6" x14ac:dyDescent="0.2">
      <c r="B195" s="8"/>
      <c r="C195" s="9"/>
      <c r="D195" s="9"/>
      <c r="E195" s="93"/>
      <c r="F195" s="45"/>
    </row>
    <row r="196" spans="1:6" x14ac:dyDescent="0.2">
      <c r="B196" s="8"/>
      <c r="C196" s="9"/>
      <c r="D196" s="9"/>
      <c r="E196" s="28"/>
    </row>
    <row r="197" spans="1:6" x14ac:dyDescent="0.2">
      <c r="A197" s="92"/>
      <c r="B197" s="8"/>
      <c r="C197" s="9"/>
      <c r="D197" s="9"/>
      <c r="E197" s="28"/>
    </row>
    <row r="198" spans="1:6" x14ac:dyDescent="0.2">
      <c r="B198" s="8"/>
      <c r="C198" s="9"/>
      <c r="D198" s="9"/>
      <c r="E198" s="28"/>
    </row>
    <row r="199" spans="1:6" x14ac:dyDescent="0.2">
      <c r="B199" s="8"/>
      <c r="C199" s="9"/>
      <c r="D199" s="9"/>
      <c r="E199" s="28"/>
    </row>
    <row r="200" spans="1:6" x14ac:dyDescent="0.2">
      <c r="B200" s="8"/>
      <c r="C200" s="9"/>
      <c r="D200" s="9"/>
      <c r="E200" s="28"/>
    </row>
    <row r="201" spans="1:6" x14ac:dyDescent="0.2">
      <c r="B201" s="8"/>
      <c r="C201" s="9"/>
      <c r="D201" s="9"/>
      <c r="E201" s="93"/>
      <c r="F201" s="45"/>
    </row>
    <row r="202" spans="1:6" x14ac:dyDescent="0.2">
      <c r="A202" s="92"/>
      <c r="B202" s="8"/>
      <c r="C202" s="9"/>
      <c r="D202" s="9"/>
      <c r="E202" s="28"/>
    </row>
    <row r="203" spans="1:6" x14ac:dyDescent="0.2">
      <c r="B203" s="8"/>
      <c r="C203" s="9"/>
      <c r="D203" s="9"/>
      <c r="E203" s="28"/>
    </row>
    <row r="204" spans="1:6" x14ac:dyDescent="0.2">
      <c r="B204" s="8"/>
      <c r="C204" s="9"/>
      <c r="D204" s="9"/>
      <c r="E204" s="28"/>
    </row>
    <row r="205" spans="1:6" x14ac:dyDescent="0.2">
      <c r="B205" s="8"/>
      <c r="C205" s="9"/>
      <c r="D205" s="9"/>
      <c r="E205" s="28"/>
    </row>
    <row r="206" spans="1:6" x14ac:dyDescent="0.2">
      <c r="B206" s="8"/>
      <c r="C206" s="9"/>
      <c r="D206" s="9"/>
      <c r="E206" s="28"/>
    </row>
    <row r="207" spans="1:6" x14ac:dyDescent="0.2">
      <c r="B207" s="8"/>
      <c r="C207" s="9"/>
      <c r="D207" s="9"/>
      <c r="E207" s="93"/>
      <c r="F207" s="45"/>
    </row>
    <row r="208" spans="1:6" x14ac:dyDescent="0.2">
      <c r="A208" s="92"/>
      <c r="B208" s="8"/>
      <c r="C208" s="9"/>
      <c r="D208" s="9"/>
      <c r="E208" s="28"/>
    </row>
    <row r="209" spans="1:6" x14ac:dyDescent="0.2">
      <c r="B209" s="8"/>
      <c r="C209" s="9"/>
      <c r="D209" s="9"/>
      <c r="E209" s="28"/>
    </row>
    <row r="210" spans="1:6" x14ac:dyDescent="0.2">
      <c r="B210" s="8"/>
      <c r="C210" s="9"/>
      <c r="D210" s="9"/>
      <c r="E210" s="28"/>
    </row>
    <row r="211" spans="1:6" x14ac:dyDescent="0.2">
      <c r="B211" s="8"/>
      <c r="C211" s="9"/>
      <c r="D211" s="9"/>
      <c r="E211" s="28"/>
    </row>
    <row r="212" spans="1:6" x14ac:dyDescent="0.2">
      <c r="B212" s="8"/>
      <c r="C212" s="9"/>
      <c r="D212" s="9"/>
      <c r="E212" s="28"/>
    </row>
    <row r="213" spans="1:6" x14ac:dyDescent="0.2">
      <c r="B213" s="8"/>
      <c r="C213" s="9"/>
      <c r="D213" s="9"/>
      <c r="E213" s="28"/>
    </row>
    <row r="214" spans="1:6" x14ac:dyDescent="0.2">
      <c r="A214" s="92"/>
      <c r="B214" s="8"/>
      <c r="C214" s="9"/>
      <c r="D214" s="9"/>
      <c r="E214" s="28"/>
    </row>
    <row r="215" spans="1:6" x14ac:dyDescent="0.2">
      <c r="B215" s="8"/>
      <c r="C215" s="9"/>
      <c r="D215" s="9"/>
      <c r="E215" s="93"/>
      <c r="F215" s="45"/>
    </row>
    <row r="216" spans="1:6" x14ac:dyDescent="0.2">
      <c r="B216" s="8"/>
      <c r="C216" s="9"/>
      <c r="D216" s="9"/>
      <c r="E216" s="93"/>
      <c r="F216" s="45"/>
    </row>
    <row r="217" spans="1:6" x14ac:dyDescent="0.2">
      <c r="B217" s="8"/>
      <c r="C217" s="9"/>
      <c r="D217" s="9"/>
      <c r="E217" s="93"/>
      <c r="F217" s="45"/>
    </row>
    <row r="218" spans="1:6" x14ac:dyDescent="0.2">
      <c r="B218" s="8"/>
      <c r="C218" s="9"/>
      <c r="D218" s="9"/>
      <c r="E218" s="28"/>
    </row>
    <row r="219" spans="1:6" x14ac:dyDescent="0.2">
      <c r="B219" s="8"/>
      <c r="C219" s="9"/>
      <c r="D219" s="9"/>
      <c r="E219" s="28"/>
    </row>
    <row r="220" spans="1:6" x14ac:dyDescent="0.2">
      <c r="B220" s="8"/>
      <c r="C220" s="9"/>
      <c r="D220" s="9"/>
      <c r="E220" s="28"/>
    </row>
    <row r="221" spans="1:6" x14ac:dyDescent="0.2">
      <c r="B221" s="8"/>
      <c r="C221" s="9"/>
      <c r="D221" s="9"/>
      <c r="E221" s="28"/>
    </row>
    <row r="222" spans="1:6" x14ac:dyDescent="0.2">
      <c r="B222" s="8"/>
      <c r="C222" s="9"/>
      <c r="D222" s="9"/>
      <c r="E222" s="28"/>
    </row>
    <row r="223" spans="1:6" x14ac:dyDescent="0.2">
      <c r="B223" s="8"/>
      <c r="C223" s="9"/>
      <c r="D223" s="9"/>
      <c r="E223" s="28"/>
    </row>
    <row r="224" spans="1:6" x14ac:dyDescent="0.2">
      <c r="A224" s="92"/>
      <c r="B224" s="8"/>
      <c r="C224" s="9"/>
      <c r="D224" s="9"/>
      <c r="E224" s="28"/>
    </row>
    <row r="225" spans="1:6" x14ac:dyDescent="0.2">
      <c r="B225" s="8"/>
      <c r="C225" s="9"/>
      <c r="D225" s="9"/>
      <c r="E225" s="93"/>
      <c r="F225" s="45"/>
    </row>
    <row r="226" spans="1:6" x14ac:dyDescent="0.2">
      <c r="B226" s="8"/>
      <c r="C226" s="9"/>
      <c r="D226" s="9"/>
      <c r="E226" s="93"/>
      <c r="F226" s="45"/>
    </row>
    <row r="227" spans="1:6" x14ac:dyDescent="0.2">
      <c r="B227" s="8"/>
      <c r="C227" s="9"/>
      <c r="D227" s="9"/>
      <c r="E227" s="93"/>
      <c r="F227" s="45"/>
    </row>
    <row r="228" spans="1:6" x14ac:dyDescent="0.2">
      <c r="B228" s="8"/>
      <c r="C228" s="9"/>
      <c r="D228" s="9"/>
      <c r="E228" s="28"/>
    </row>
    <row r="229" spans="1:6" x14ac:dyDescent="0.2">
      <c r="B229" s="8"/>
      <c r="C229" s="9"/>
      <c r="D229" s="9"/>
      <c r="E229" s="28"/>
    </row>
    <row r="230" spans="1:6" x14ac:dyDescent="0.2">
      <c r="B230" s="8"/>
      <c r="C230" s="9"/>
      <c r="D230" s="9"/>
      <c r="E230" s="28"/>
    </row>
    <row r="231" spans="1:6" x14ac:dyDescent="0.2">
      <c r="B231" s="8"/>
      <c r="C231" s="9"/>
      <c r="D231" s="9"/>
      <c r="E231" s="28"/>
    </row>
    <row r="232" spans="1:6" x14ac:dyDescent="0.2">
      <c r="B232" s="8"/>
      <c r="C232" s="9"/>
      <c r="D232" s="9"/>
      <c r="E232" s="28"/>
    </row>
    <row r="233" spans="1:6" x14ac:dyDescent="0.2">
      <c r="B233" s="8"/>
      <c r="C233" s="9"/>
      <c r="D233" s="9"/>
      <c r="E233" s="28"/>
    </row>
    <row r="234" spans="1:6" x14ac:dyDescent="0.2">
      <c r="A234" s="92"/>
      <c r="B234" s="8"/>
      <c r="C234" s="9"/>
      <c r="D234" s="9"/>
      <c r="E234" s="28"/>
    </row>
    <row r="235" spans="1:6" x14ac:dyDescent="0.2">
      <c r="B235" s="8"/>
      <c r="C235" s="9"/>
      <c r="D235" s="9"/>
      <c r="E235" s="28"/>
    </row>
    <row r="236" spans="1:6" x14ac:dyDescent="0.2">
      <c r="B236" s="8"/>
      <c r="C236" s="9"/>
      <c r="D236" s="9"/>
      <c r="E236" s="28"/>
    </row>
    <row r="237" spans="1:6" x14ac:dyDescent="0.2">
      <c r="B237" s="8"/>
      <c r="C237" s="9"/>
      <c r="D237" s="9"/>
      <c r="E237" s="93"/>
      <c r="F237" s="45"/>
    </row>
    <row r="238" spans="1:6" x14ac:dyDescent="0.2">
      <c r="B238" s="8"/>
      <c r="C238" s="9"/>
      <c r="D238" s="9"/>
      <c r="E238" s="28"/>
    </row>
    <row r="239" spans="1:6" x14ac:dyDescent="0.2">
      <c r="B239" s="8"/>
      <c r="C239" s="9"/>
      <c r="D239" s="9"/>
      <c r="E239" s="28"/>
    </row>
    <row r="240" spans="1:6" x14ac:dyDescent="0.2">
      <c r="B240" s="8"/>
      <c r="C240" s="9"/>
      <c r="D240" s="9"/>
      <c r="E240" s="28"/>
    </row>
    <row r="241" spans="1:6" x14ac:dyDescent="0.2">
      <c r="B241" s="8"/>
      <c r="C241" s="9"/>
      <c r="D241" s="9"/>
      <c r="E241" s="28"/>
    </row>
    <row r="242" spans="1:6" x14ac:dyDescent="0.2">
      <c r="B242" s="8"/>
      <c r="C242" s="9"/>
      <c r="D242" s="9"/>
      <c r="E242" s="28"/>
    </row>
    <row r="243" spans="1:6" x14ac:dyDescent="0.2">
      <c r="B243" s="8"/>
      <c r="C243" s="9"/>
      <c r="D243" s="9"/>
      <c r="E243" s="28"/>
    </row>
    <row r="244" spans="1:6" x14ac:dyDescent="0.2">
      <c r="B244" s="8"/>
      <c r="C244" s="9"/>
      <c r="D244" s="9"/>
      <c r="E244" s="28"/>
    </row>
    <row r="245" spans="1:6" x14ac:dyDescent="0.2">
      <c r="B245" s="8"/>
      <c r="C245" s="9"/>
      <c r="D245" s="9"/>
      <c r="E245" s="93"/>
      <c r="F245" s="45"/>
    </row>
    <row r="246" spans="1:6" x14ac:dyDescent="0.2">
      <c r="A246" s="92"/>
      <c r="B246" s="8"/>
      <c r="C246" s="9"/>
      <c r="D246" s="9"/>
      <c r="E246" s="28"/>
    </row>
    <row r="247" spans="1:6" x14ac:dyDescent="0.2">
      <c r="B247" s="8"/>
      <c r="C247" s="9"/>
      <c r="D247" s="9"/>
      <c r="E247" s="28"/>
    </row>
    <row r="248" spans="1:6" x14ac:dyDescent="0.2">
      <c r="B248" s="8"/>
      <c r="C248" s="9"/>
      <c r="D248" s="9"/>
      <c r="E248" s="28"/>
    </row>
    <row r="249" spans="1:6" x14ac:dyDescent="0.2">
      <c r="B249" s="8"/>
      <c r="C249" s="9"/>
      <c r="D249" s="9"/>
      <c r="E249" s="28"/>
    </row>
    <row r="250" spans="1:6" x14ac:dyDescent="0.2">
      <c r="B250" s="8"/>
      <c r="C250" s="9"/>
      <c r="D250" s="9"/>
      <c r="E250" s="28"/>
    </row>
    <row r="251" spans="1:6" x14ac:dyDescent="0.2">
      <c r="B251" s="8"/>
      <c r="C251" s="9"/>
      <c r="D251" s="9"/>
      <c r="E251" s="28"/>
    </row>
    <row r="252" spans="1:6" x14ac:dyDescent="0.2">
      <c r="A252" s="92"/>
      <c r="B252" s="8"/>
      <c r="C252" s="9"/>
      <c r="D252" s="9"/>
      <c r="E252" s="28"/>
    </row>
    <row r="253" spans="1:6" x14ac:dyDescent="0.2">
      <c r="B253" s="8"/>
      <c r="C253" s="9"/>
      <c r="D253" s="9"/>
      <c r="E253" s="28"/>
    </row>
    <row r="254" spans="1:6" x14ac:dyDescent="0.2">
      <c r="B254" s="8"/>
      <c r="C254" s="9"/>
      <c r="D254" s="9"/>
      <c r="E254" s="28"/>
    </row>
    <row r="255" spans="1:6" x14ac:dyDescent="0.2">
      <c r="B255" s="8"/>
      <c r="C255" s="9"/>
      <c r="D255" s="9"/>
      <c r="E255" s="28"/>
    </row>
    <row r="256" spans="1:6" x14ac:dyDescent="0.2">
      <c r="B256" s="8"/>
      <c r="C256" s="9"/>
      <c r="D256" s="9"/>
      <c r="E256" s="28"/>
    </row>
    <row r="257" spans="1:6" x14ac:dyDescent="0.2">
      <c r="B257" s="8"/>
      <c r="C257" s="9"/>
      <c r="D257" s="9"/>
      <c r="E257" s="28"/>
    </row>
    <row r="258" spans="1:6" x14ac:dyDescent="0.2">
      <c r="B258" s="8"/>
      <c r="C258" s="9"/>
      <c r="D258" s="9"/>
      <c r="E258" s="28"/>
    </row>
    <row r="259" spans="1:6" x14ac:dyDescent="0.2">
      <c r="B259" s="8"/>
      <c r="C259" s="9"/>
      <c r="D259" s="9"/>
      <c r="E259" s="28"/>
    </row>
    <row r="260" spans="1:6" x14ac:dyDescent="0.2">
      <c r="B260" s="8"/>
      <c r="C260" s="9"/>
      <c r="D260" s="9"/>
      <c r="E260" s="28"/>
    </row>
    <row r="261" spans="1:6" x14ac:dyDescent="0.2">
      <c r="B261" s="8"/>
      <c r="C261" s="9"/>
      <c r="D261" s="9"/>
      <c r="E261" s="28"/>
    </row>
    <row r="262" spans="1:6" x14ac:dyDescent="0.2">
      <c r="B262" s="8"/>
      <c r="C262" s="9"/>
      <c r="D262" s="9"/>
      <c r="E262" s="28"/>
    </row>
    <row r="263" spans="1:6" x14ac:dyDescent="0.2">
      <c r="B263" s="8"/>
      <c r="C263" s="9"/>
      <c r="D263" s="9"/>
      <c r="E263" s="93"/>
      <c r="F263" s="45"/>
    </row>
    <row r="264" spans="1:6" x14ac:dyDescent="0.2">
      <c r="B264" s="8"/>
      <c r="C264" s="9"/>
      <c r="D264" s="9"/>
      <c r="E264" s="28"/>
    </row>
    <row r="265" spans="1:6" x14ac:dyDescent="0.2">
      <c r="B265" s="8"/>
      <c r="C265" s="9"/>
      <c r="D265" s="9"/>
      <c r="E265" s="28"/>
    </row>
    <row r="266" spans="1:6" x14ac:dyDescent="0.2">
      <c r="B266" s="8"/>
      <c r="C266" s="9"/>
      <c r="D266" s="9"/>
      <c r="E266" s="28"/>
    </row>
    <row r="267" spans="1:6" x14ac:dyDescent="0.2">
      <c r="B267" s="8"/>
      <c r="C267" s="9"/>
      <c r="D267" s="9"/>
      <c r="E267" s="28"/>
    </row>
    <row r="268" spans="1:6" x14ac:dyDescent="0.2">
      <c r="B268" s="8"/>
      <c r="C268" s="9"/>
      <c r="D268" s="9"/>
      <c r="E268" s="28"/>
    </row>
    <row r="269" spans="1:6" x14ac:dyDescent="0.2">
      <c r="B269" s="8"/>
      <c r="C269" s="9"/>
      <c r="D269" s="9"/>
      <c r="E269" s="28"/>
    </row>
    <row r="270" spans="1:6" x14ac:dyDescent="0.2">
      <c r="B270" s="8"/>
      <c r="C270" s="9"/>
      <c r="D270" s="9"/>
      <c r="E270" s="93"/>
      <c r="F270" s="45"/>
    </row>
    <row r="271" spans="1:6" x14ac:dyDescent="0.2">
      <c r="A271" s="92"/>
      <c r="B271" s="8"/>
      <c r="C271" s="9"/>
      <c r="D271" s="9"/>
      <c r="E271" s="28"/>
    </row>
    <row r="272" spans="1:6" x14ac:dyDescent="0.2">
      <c r="B272" s="8"/>
      <c r="C272" s="9"/>
      <c r="D272" s="9"/>
      <c r="E272" s="28"/>
    </row>
    <row r="273" spans="1:6" x14ac:dyDescent="0.2">
      <c r="B273" s="8"/>
      <c r="C273" s="9"/>
      <c r="D273" s="9"/>
      <c r="E273" s="28"/>
    </row>
    <row r="274" spans="1:6" x14ac:dyDescent="0.2">
      <c r="B274" s="8"/>
      <c r="C274" s="9"/>
      <c r="D274" s="9"/>
      <c r="E274" s="28"/>
    </row>
    <row r="275" spans="1:6" x14ac:dyDescent="0.2">
      <c r="B275" s="8"/>
      <c r="C275" s="9"/>
      <c r="D275" s="9"/>
      <c r="E275" s="28"/>
    </row>
    <row r="276" spans="1:6" x14ac:dyDescent="0.2">
      <c r="B276" s="8"/>
      <c r="C276" s="9"/>
      <c r="D276" s="9"/>
      <c r="E276" s="93"/>
      <c r="F276" s="45"/>
    </row>
    <row r="277" spans="1:6" x14ac:dyDescent="0.2">
      <c r="B277" s="8"/>
      <c r="C277" s="9"/>
      <c r="D277" s="9"/>
      <c r="E277" s="28"/>
    </row>
    <row r="278" spans="1:6" x14ac:dyDescent="0.2">
      <c r="A278" s="92"/>
      <c r="B278" s="8"/>
      <c r="C278" s="9"/>
      <c r="D278" s="9"/>
      <c r="E278" s="28"/>
    </row>
    <row r="279" spans="1:6" x14ac:dyDescent="0.2">
      <c r="B279" s="8"/>
      <c r="C279" s="9"/>
      <c r="D279" s="9"/>
      <c r="E279" s="28"/>
    </row>
    <row r="280" spans="1:6" x14ac:dyDescent="0.2">
      <c r="B280" s="8"/>
      <c r="C280" s="9"/>
      <c r="D280" s="9"/>
      <c r="E280" s="28"/>
    </row>
    <row r="281" spans="1:6" x14ac:dyDescent="0.2">
      <c r="B281" s="8"/>
      <c r="C281" s="9"/>
      <c r="D281" s="9"/>
      <c r="E281" s="28"/>
    </row>
    <row r="282" spans="1:6" x14ac:dyDescent="0.2">
      <c r="B282" s="8"/>
      <c r="C282" s="9"/>
      <c r="D282" s="9"/>
      <c r="E282" s="28"/>
    </row>
    <row r="283" spans="1:6" x14ac:dyDescent="0.2">
      <c r="B283" s="8"/>
      <c r="C283" s="9"/>
      <c r="D283" s="9"/>
      <c r="E283" s="28"/>
    </row>
    <row r="284" spans="1:6" x14ac:dyDescent="0.2">
      <c r="A284" s="92"/>
      <c r="B284" s="8"/>
      <c r="C284" s="9"/>
      <c r="D284" s="9"/>
      <c r="E284" s="28"/>
    </row>
    <row r="285" spans="1:6" x14ac:dyDescent="0.2">
      <c r="B285" s="8"/>
      <c r="C285" s="9"/>
      <c r="D285" s="9"/>
      <c r="E285" s="28"/>
    </row>
    <row r="286" spans="1:6" x14ac:dyDescent="0.2">
      <c r="B286" s="8"/>
      <c r="C286" s="9"/>
      <c r="D286" s="9"/>
      <c r="E286" s="28"/>
    </row>
    <row r="287" spans="1:6" x14ac:dyDescent="0.2">
      <c r="B287" s="8"/>
      <c r="C287" s="9"/>
      <c r="D287" s="9"/>
      <c r="E287" s="28"/>
    </row>
    <row r="288" spans="1:6" x14ac:dyDescent="0.2">
      <c r="B288" s="8"/>
      <c r="C288" s="9"/>
      <c r="D288" s="9"/>
      <c r="E288" s="28"/>
    </row>
    <row r="289" spans="1:6" x14ac:dyDescent="0.2">
      <c r="B289" s="8"/>
      <c r="C289" s="9"/>
      <c r="D289" s="9"/>
      <c r="E289" s="28"/>
    </row>
    <row r="290" spans="1:6" x14ac:dyDescent="0.2">
      <c r="B290" s="8"/>
      <c r="C290" s="9"/>
      <c r="D290" s="9"/>
      <c r="E290" s="93"/>
      <c r="F290" s="45"/>
    </row>
    <row r="291" spans="1:6" x14ac:dyDescent="0.2">
      <c r="B291" s="8"/>
      <c r="C291" s="9"/>
      <c r="D291" s="9"/>
      <c r="E291" s="28"/>
    </row>
    <row r="292" spans="1:6" x14ac:dyDescent="0.2">
      <c r="B292" s="8"/>
      <c r="C292" s="9"/>
      <c r="D292" s="9"/>
      <c r="E292" s="28"/>
    </row>
    <row r="293" spans="1:6" x14ac:dyDescent="0.2">
      <c r="B293" s="8"/>
      <c r="C293" s="9"/>
      <c r="D293" s="9"/>
      <c r="E293" s="28"/>
    </row>
    <row r="294" spans="1:6" x14ac:dyDescent="0.2">
      <c r="B294" s="8"/>
      <c r="C294" s="9"/>
      <c r="D294" s="9"/>
      <c r="E294" s="28"/>
    </row>
    <row r="295" spans="1:6" x14ac:dyDescent="0.2">
      <c r="B295" s="8"/>
      <c r="C295" s="9"/>
      <c r="D295" s="9"/>
      <c r="E295" s="28"/>
    </row>
    <row r="296" spans="1:6" x14ac:dyDescent="0.2">
      <c r="B296" s="8"/>
      <c r="C296" s="9"/>
      <c r="D296" s="9"/>
      <c r="E296" s="28"/>
    </row>
    <row r="297" spans="1:6" x14ac:dyDescent="0.2">
      <c r="B297" s="8"/>
      <c r="C297" s="9"/>
      <c r="D297" s="9"/>
      <c r="E297" s="28"/>
    </row>
    <row r="298" spans="1:6" x14ac:dyDescent="0.2">
      <c r="B298" s="8"/>
      <c r="C298" s="9"/>
      <c r="D298" s="9"/>
      <c r="E298" s="28"/>
    </row>
    <row r="299" spans="1:6" x14ac:dyDescent="0.2">
      <c r="B299" s="8"/>
      <c r="C299" s="9"/>
      <c r="D299" s="9"/>
      <c r="E299" s="93"/>
      <c r="F299" s="45"/>
    </row>
    <row r="300" spans="1:6" x14ac:dyDescent="0.2">
      <c r="A300" s="92"/>
      <c r="B300" s="8"/>
      <c r="C300" s="9"/>
      <c r="D300" s="9"/>
      <c r="E300" s="28"/>
    </row>
    <row r="301" spans="1:6" x14ac:dyDescent="0.2">
      <c r="B301" s="8"/>
      <c r="C301" s="9"/>
      <c r="D301" s="9"/>
      <c r="E301" s="28"/>
    </row>
    <row r="302" spans="1:6" x14ac:dyDescent="0.2">
      <c r="B302" s="8"/>
      <c r="C302" s="9"/>
      <c r="D302" s="9"/>
      <c r="E302" s="28"/>
    </row>
    <row r="303" spans="1:6" x14ac:dyDescent="0.2">
      <c r="B303" s="8"/>
      <c r="C303" s="9"/>
      <c r="D303" s="9"/>
      <c r="E303" s="28"/>
    </row>
    <row r="304" spans="1:6" x14ac:dyDescent="0.2">
      <c r="B304" s="8"/>
      <c r="C304" s="9"/>
      <c r="D304" s="9"/>
      <c r="E304" s="93"/>
      <c r="F304" s="45"/>
    </row>
    <row r="305" spans="1:6" x14ac:dyDescent="0.2">
      <c r="A305" s="92"/>
      <c r="B305" s="8"/>
      <c r="C305" s="9"/>
      <c r="D305" s="9"/>
      <c r="E305" s="28"/>
    </row>
    <row r="306" spans="1:6" x14ac:dyDescent="0.2">
      <c r="B306" s="8"/>
      <c r="C306" s="9"/>
      <c r="D306" s="9"/>
      <c r="E306" s="28"/>
    </row>
    <row r="307" spans="1:6" x14ac:dyDescent="0.2">
      <c r="B307" s="8"/>
      <c r="C307" s="9"/>
      <c r="D307" s="9"/>
      <c r="E307" s="28"/>
    </row>
    <row r="308" spans="1:6" x14ac:dyDescent="0.2">
      <c r="B308" s="8"/>
      <c r="C308" s="9"/>
      <c r="D308" s="9"/>
      <c r="E308" s="28"/>
    </row>
    <row r="309" spans="1:6" x14ac:dyDescent="0.2">
      <c r="B309" s="8"/>
      <c r="C309" s="9"/>
      <c r="D309" s="9"/>
      <c r="E309" s="28"/>
    </row>
    <row r="310" spans="1:6" x14ac:dyDescent="0.2">
      <c r="A310" s="92"/>
      <c r="B310" s="8"/>
      <c r="C310" s="9"/>
      <c r="D310" s="9"/>
      <c r="E310" s="28"/>
    </row>
    <row r="311" spans="1:6" x14ac:dyDescent="0.2">
      <c r="B311" s="8"/>
      <c r="C311" s="9"/>
      <c r="D311" s="9"/>
      <c r="E311" s="93"/>
      <c r="F311" s="45"/>
    </row>
    <row r="312" spans="1:6" x14ac:dyDescent="0.2">
      <c r="B312" s="8"/>
      <c r="C312" s="9"/>
      <c r="D312" s="9"/>
      <c r="E312" s="93"/>
      <c r="F312" s="45"/>
    </row>
    <row r="313" spans="1:6" x14ac:dyDescent="0.2">
      <c r="B313" s="8"/>
      <c r="C313" s="9"/>
      <c r="D313" s="9"/>
      <c r="E313" s="28"/>
    </row>
    <row r="314" spans="1:6" x14ac:dyDescent="0.2">
      <c r="B314" s="8"/>
      <c r="C314" s="9"/>
      <c r="D314" s="9"/>
      <c r="E314" s="28"/>
    </row>
    <row r="315" spans="1:6" x14ac:dyDescent="0.2">
      <c r="B315" s="8"/>
      <c r="C315" s="9"/>
      <c r="D315" s="9"/>
      <c r="E315" s="28"/>
    </row>
    <row r="316" spans="1:6" x14ac:dyDescent="0.2">
      <c r="B316" s="8"/>
      <c r="C316" s="9"/>
      <c r="D316" s="9"/>
      <c r="E316" s="28"/>
    </row>
    <row r="317" spans="1:6" x14ac:dyDescent="0.2">
      <c r="B317" s="8"/>
      <c r="C317" s="9"/>
      <c r="D317" s="9"/>
      <c r="E317" s="28"/>
    </row>
    <row r="318" spans="1:6" x14ac:dyDescent="0.2">
      <c r="A318" s="92"/>
      <c r="B318" s="8"/>
      <c r="C318" s="9"/>
      <c r="D318" s="9"/>
      <c r="E318" s="28"/>
    </row>
    <row r="319" spans="1:6" x14ac:dyDescent="0.2">
      <c r="B319" s="8"/>
      <c r="C319" s="9"/>
      <c r="D319" s="9"/>
      <c r="E319" s="28"/>
    </row>
    <row r="320" spans="1:6" x14ac:dyDescent="0.2">
      <c r="B320" s="8"/>
      <c r="C320" s="9"/>
      <c r="D320" s="9"/>
      <c r="E320" s="93"/>
      <c r="F320" s="45"/>
    </row>
    <row r="321" spans="1:6" x14ac:dyDescent="0.2">
      <c r="B321" s="8"/>
      <c r="C321" s="9"/>
      <c r="D321" s="9"/>
      <c r="E321" s="28"/>
    </row>
    <row r="322" spans="1:6" x14ac:dyDescent="0.2">
      <c r="B322" s="8"/>
      <c r="C322" s="9"/>
      <c r="D322" s="9"/>
      <c r="E322" s="28"/>
    </row>
    <row r="323" spans="1:6" x14ac:dyDescent="0.2">
      <c r="B323" s="8"/>
      <c r="C323" s="9"/>
      <c r="D323" s="9"/>
      <c r="E323" s="28"/>
    </row>
    <row r="324" spans="1:6" x14ac:dyDescent="0.2">
      <c r="B324" s="8"/>
      <c r="C324" s="9"/>
      <c r="D324" s="9"/>
      <c r="E324" s="93"/>
      <c r="F324" s="45"/>
    </row>
    <row r="325" spans="1:6" x14ac:dyDescent="0.2">
      <c r="A325" s="92"/>
      <c r="B325" s="8"/>
      <c r="C325" s="9"/>
      <c r="D325" s="9"/>
      <c r="E325" s="28"/>
    </row>
    <row r="326" spans="1:6" x14ac:dyDescent="0.2">
      <c r="B326" s="8"/>
      <c r="C326" s="9"/>
      <c r="D326" s="9"/>
      <c r="E326" s="28"/>
    </row>
    <row r="327" spans="1:6" x14ac:dyDescent="0.2">
      <c r="B327" s="8"/>
      <c r="C327" s="9"/>
      <c r="D327" s="9"/>
      <c r="E327" s="28"/>
    </row>
    <row r="328" spans="1:6" x14ac:dyDescent="0.2">
      <c r="B328" s="8"/>
      <c r="C328" s="9"/>
      <c r="D328" s="9"/>
      <c r="E328" s="28"/>
    </row>
    <row r="329" spans="1:6" x14ac:dyDescent="0.2">
      <c r="B329" s="8"/>
      <c r="C329" s="9"/>
      <c r="D329" s="9"/>
      <c r="E329" s="28"/>
    </row>
    <row r="330" spans="1:6" x14ac:dyDescent="0.2">
      <c r="A330" s="92"/>
      <c r="B330" s="8"/>
      <c r="C330" s="9"/>
      <c r="D330" s="9"/>
      <c r="E330" s="28"/>
    </row>
    <row r="331" spans="1:6" x14ac:dyDescent="0.2">
      <c r="B331" s="8"/>
      <c r="C331" s="9"/>
      <c r="D331" s="9"/>
      <c r="E331" s="28"/>
    </row>
    <row r="332" spans="1:6" x14ac:dyDescent="0.2">
      <c r="B332" s="8"/>
      <c r="C332" s="9"/>
      <c r="D332" s="9"/>
      <c r="E332" s="28"/>
    </row>
    <row r="333" spans="1:6" x14ac:dyDescent="0.2">
      <c r="B333" s="8"/>
      <c r="C333" s="9"/>
      <c r="D333" s="9"/>
      <c r="E333" s="28"/>
    </row>
    <row r="334" spans="1:6" x14ac:dyDescent="0.2">
      <c r="B334" s="8"/>
      <c r="C334" s="9"/>
      <c r="D334" s="9"/>
      <c r="E334" s="28"/>
    </row>
    <row r="335" spans="1:6" x14ac:dyDescent="0.2">
      <c r="B335" s="8"/>
      <c r="C335" s="9"/>
      <c r="D335" s="9"/>
      <c r="E335" s="28"/>
    </row>
    <row r="336" spans="1:6" x14ac:dyDescent="0.2">
      <c r="B336" s="8"/>
      <c r="C336" s="9"/>
      <c r="D336" s="9"/>
      <c r="E336" s="93"/>
      <c r="F336" s="45"/>
    </row>
    <row r="337" spans="1:6" x14ac:dyDescent="0.2">
      <c r="B337" s="8"/>
      <c r="C337" s="9"/>
      <c r="D337" s="9"/>
      <c r="E337" s="28"/>
    </row>
    <row r="338" spans="1:6" x14ac:dyDescent="0.2">
      <c r="B338" s="8"/>
      <c r="C338" s="9"/>
      <c r="D338" s="9"/>
      <c r="E338" s="28"/>
    </row>
    <row r="339" spans="1:6" x14ac:dyDescent="0.2">
      <c r="B339" s="8"/>
      <c r="C339" s="9"/>
      <c r="D339" s="9"/>
      <c r="E339" s="28"/>
    </row>
    <row r="340" spans="1:6" x14ac:dyDescent="0.2">
      <c r="B340" s="8"/>
      <c r="C340" s="9"/>
      <c r="D340" s="9"/>
      <c r="E340" s="28"/>
    </row>
    <row r="341" spans="1:6" x14ac:dyDescent="0.2">
      <c r="B341" s="8"/>
      <c r="C341" s="9"/>
      <c r="D341" s="9"/>
      <c r="E341" s="28"/>
    </row>
    <row r="342" spans="1:6" x14ac:dyDescent="0.2">
      <c r="B342" s="8"/>
      <c r="C342" s="9"/>
      <c r="D342" s="9"/>
      <c r="E342" s="28"/>
    </row>
    <row r="343" spans="1:6" x14ac:dyDescent="0.2">
      <c r="B343" s="8"/>
      <c r="C343" s="9"/>
      <c r="D343" s="9"/>
      <c r="E343" s="28"/>
    </row>
    <row r="344" spans="1:6" x14ac:dyDescent="0.2">
      <c r="B344" s="8"/>
      <c r="C344" s="9"/>
      <c r="D344" s="9"/>
      <c r="E344" s="93"/>
      <c r="F344" s="45"/>
    </row>
    <row r="345" spans="1:6" x14ac:dyDescent="0.2">
      <c r="B345" s="8"/>
      <c r="C345" s="9"/>
      <c r="D345" s="9"/>
      <c r="E345" s="28"/>
    </row>
    <row r="346" spans="1:6" x14ac:dyDescent="0.2">
      <c r="B346" s="8"/>
      <c r="C346" s="9"/>
      <c r="D346" s="9"/>
      <c r="E346" s="28"/>
    </row>
    <row r="347" spans="1:6" x14ac:dyDescent="0.2">
      <c r="B347" s="8"/>
      <c r="C347" s="9"/>
      <c r="D347" s="9"/>
      <c r="E347" s="28"/>
    </row>
    <row r="348" spans="1:6" x14ac:dyDescent="0.2">
      <c r="B348" s="8"/>
      <c r="C348" s="9"/>
      <c r="D348" s="9"/>
      <c r="E348" s="28"/>
    </row>
    <row r="349" spans="1:6" x14ac:dyDescent="0.2">
      <c r="B349" s="8"/>
      <c r="C349" s="9"/>
      <c r="D349" s="9"/>
      <c r="E349" s="28"/>
    </row>
    <row r="350" spans="1:6" x14ac:dyDescent="0.2">
      <c r="B350" s="8"/>
      <c r="C350" s="9"/>
      <c r="D350" s="9"/>
      <c r="E350" s="28"/>
    </row>
    <row r="351" spans="1:6" x14ac:dyDescent="0.2">
      <c r="B351" s="8"/>
      <c r="C351" s="9"/>
      <c r="D351" s="9"/>
      <c r="E351" s="28"/>
    </row>
    <row r="352" spans="1:6" x14ac:dyDescent="0.2">
      <c r="A352" s="92"/>
      <c r="B352" s="8"/>
      <c r="C352" s="9"/>
      <c r="D352" s="9"/>
      <c r="E352" s="28"/>
    </row>
    <row r="353" spans="1:6" x14ac:dyDescent="0.2">
      <c r="B353" s="8"/>
      <c r="C353" s="9"/>
      <c r="D353" s="9"/>
      <c r="E353" s="93"/>
      <c r="F353" s="45"/>
    </row>
    <row r="354" spans="1:6" x14ac:dyDescent="0.2">
      <c r="B354" s="8"/>
      <c r="C354" s="9"/>
      <c r="D354" s="9"/>
      <c r="E354" s="28"/>
    </row>
    <row r="355" spans="1:6" x14ac:dyDescent="0.2">
      <c r="B355" s="8"/>
      <c r="C355" s="9"/>
      <c r="D355" s="9"/>
      <c r="E355" s="28"/>
    </row>
    <row r="356" spans="1:6" x14ac:dyDescent="0.2">
      <c r="B356" s="8"/>
      <c r="C356" s="9"/>
      <c r="D356" s="9"/>
      <c r="E356" s="28"/>
    </row>
    <row r="357" spans="1:6" x14ac:dyDescent="0.2">
      <c r="B357" s="8"/>
      <c r="C357" s="9"/>
      <c r="D357" s="9"/>
      <c r="E357" s="28"/>
    </row>
    <row r="358" spans="1:6" x14ac:dyDescent="0.2">
      <c r="B358" s="8"/>
      <c r="C358" s="9"/>
      <c r="D358" s="9"/>
      <c r="E358" s="28"/>
    </row>
    <row r="359" spans="1:6" x14ac:dyDescent="0.2">
      <c r="B359" s="8"/>
      <c r="C359" s="9"/>
      <c r="D359" s="9"/>
      <c r="E359" s="93"/>
      <c r="F359" s="45"/>
    </row>
    <row r="360" spans="1:6" x14ac:dyDescent="0.2">
      <c r="B360" s="8"/>
      <c r="C360" s="9"/>
      <c r="D360" s="9"/>
      <c r="E360" s="28"/>
    </row>
    <row r="361" spans="1:6" x14ac:dyDescent="0.2">
      <c r="B361" s="8"/>
      <c r="C361" s="9"/>
      <c r="D361" s="9"/>
      <c r="E361" s="28"/>
    </row>
    <row r="362" spans="1:6" x14ac:dyDescent="0.2">
      <c r="B362" s="8"/>
      <c r="C362" s="9"/>
      <c r="D362" s="9"/>
      <c r="E362" s="28"/>
    </row>
    <row r="363" spans="1:6" x14ac:dyDescent="0.2">
      <c r="B363" s="8"/>
      <c r="C363" s="9"/>
      <c r="D363" s="9"/>
      <c r="E363" s="28"/>
    </row>
    <row r="364" spans="1:6" x14ac:dyDescent="0.2">
      <c r="B364" s="8"/>
      <c r="C364" s="9"/>
      <c r="D364" s="9"/>
      <c r="E364" s="28"/>
    </row>
    <row r="365" spans="1:6" x14ac:dyDescent="0.2">
      <c r="B365" s="8"/>
      <c r="C365" s="9"/>
      <c r="D365" s="9"/>
      <c r="E365" s="28"/>
    </row>
    <row r="366" spans="1:6" x14ac:dyDescent="0.2">
      <c r="B366" s="8"/>
      <c r="C366" s="9"/>
      <c r="D366" s="9"/>
      <c r="E366" s="28"/>
    </row>
    <row r="367" spans="1:6" x14ac:dyDescent="0.2">
      <c r="A367" s="92"/>
      <c r="B367" s="8"/>
      <c r="C367" s="9"/>
      <c r="D367" s="9"/>
      <c r="E367" s="93"/>
      <c r="F367" s="45"/>
    </row>
    <row r="368" spans="1:6" x14ac:dyDescent="0.2">
      <c r="B368" s="8"/>
      <c r="C368" s="9"/>
      <c r="D368" s="9"/>
      <c r="E368" s="93"/>
      <c r="F368" s="45"/>
    </row>
    <row r="369" spans="1:6" x14ac:dyDescent="0.2">
      <c r="B369" s="8"/>
      <c r="C369" s="9"/>
      <c r="D369" s="9"/>
      <c r="E369" s="28"/>
    </row>
    <row r="370" spans="1:6" x14ac:dyDescent="0.2">
      <c r="B370" s="8"/>
      <c r="C370" s="9"/>
      <c r="D370" s="9"/>
      <c r="E370" s="28"/>
    </row>
    <row r="371" spans="1:6" x14ac:dyDescent="0.2">
      <c r="B371" s="8"/>
      <c r="C371" s="9"/>
      <c r="D371" s="9"/>
      <c r="E371" s="28"/>
    </row>
    <row r="372" spans="1:6" x14ac:dyDescent="0.2">
      <c r="B372" s="8"/>
      <c r="C372" s="9"/>
      <c r="D372" s="9"/>
      <c r="E372" s="93"/>
      <c r="F372" s="45"/>
    </row>
    <row r="373" spans="1:6" x14ac:dyDescent="0.2">
      <c r="A373" s="92"/>
      <c r="B373" s="8"/>
      <c r="C373" s="9"/>
      <c r="D373" s="9"/>
      <c r="E373" s="93"/>
      <c r="F373" s="45"/>
    </row>
    <row r="374" spans="1:6" x14ac:dyDescent="0.2">
      <c r="B374" s="8"/>
      <c r="C374" s="9"/>
      <c r="D374" s="9"/>
      <c r="E374" s="93"/>
      <c r="F374" s="45"/>
    </row>
    <row r="375" spans="1:6" x14ac:dyDescent="0.2">
      <c r="B375" s="8"/>
      <c r="C375" s="9"/>
      <c r="D375" s="9"/>
      <c r="E375" s="93"/>
      <c r="F375" s="45"/>
    </row>
    <row r="376" spans="1:6" x14ac:dyDescent="0.2">
      <c r="B376" s="8"/>
      <c r="C376" s="9"/>
      <c r="D376" s="9"/>
      <c r="E376" s="93"/>
      <c r="F376" s="45"/>
    </row>
    <row r="377" spans="1:6" x14ac:dyDescent="0.2">
      <c r="B377" s="8"/>
      <c r="C377" s="9"/>
      <c r="D377" s="9"/>
      <c r="E377" s="28"/>
    </row>
    <row r="378" spans="1:6" x14ac:dyDescent="0.2">
      <c r="B378" s="8"/>
      <c r="C378" s="9"/>
      <c r="D378" s="9"/>
      <c r="E378" s="28"/>
    </row>
    <row r="379" spans="1:6" x14ac:dyDescent="0.2">
      <c r="B379" s="8"/>
      <c r="C379" s="9"/>
      <c r="D379" s="9"/>
      <c r="E379" s="28"/>
    </row>
    <row r="380" spans="1:6" x14ac:dyDescent="0.2">
      <c r="B380" s="8"/>
      <c r="C380" s="9"/>
      <c r="D380" s="9"/>
      <c r="E380" s="28"/>
    </row>
    <row r="381" spans="1:6" x14ac:dyDescent="0.2">
      <c r="A381" s="92"/>
      <c r="B381" s="8"/>
      <c r="C381" s="9"/>
      <c r="D381" s="9"/>
      <c r="E381" s="93"/>
      <c r="F381" s="45"/>
    </row>
    <row r="382" spans="1:6" x14ac:dyDescent="0.2">
      <c r="B382" s="8"/>
      <c r="C382" s="9"/>
      <c r="D382" s="9"/>
      <c r="E382" s="28"/>
    </row>
    <row r="383" spans="1:6" x14ac:dyDescent="0.2">
      <c r="B383" s="8"/>
      <c r="C383" s="9"/>
      <c r="D383" s="9"/>
      <c r="E383" s="28"/>
    </row>
    <row r="384" spans="1:6" x14ac:dyDescent="0.2">
      <c r="B384" s="8"/>
      <c r="C384" s="9"/>
      <c r="D384" s="9"/>
      <c r="E384" s="28"/>
    </row>
    <row r="385" spans="1:6" x14ac:dyDescent="0.2">
      <c r="B385" s="8"/>
      <c r="C385" s="9"/>
      <c r="D385" s="9"/>
      <c r="E385" s="93"/>
      <c r="F385" s="45"/>
    </row>
    <row r="386" spans="1:6" x14ac:dyDescent="0.2">
      <c r="A386" s="92"/>
      <c r="B386" s="8"/>
      <c r="C386" s="9"/>
      <c r="D386" s="9"/>
      <c r="E386" s="28"/>
    </row>
    <row r="387" spans="1:6" x14ac:dyDescent="0.2">
      <c r="B387" s="8"/>
      <c r="C387" s="9"/>
      <c r="D387" s="9"/>
      <c r="E387" s="28"/>
    </row>
    <row r="388" spans="1:6" x14ac:dyDescent="0.2">
      <c r="B388" s="8"/>
      <c r="C388" s="9"/>
      <c r="D388" s="9"/>
      <c r="E388" s="93"/>
      <c r="F388" s="45"/>
    </row>
    <row r="389" spans="1:6" x14ac:dyDescent="0.2">
      <c r="B389" s="8"/>
      <c r="C389" s="9"/>
      <c r="D389" s="9"/>
      <c r="E389" s="28"/>
    </row>
    <row r="390" spans="1:6" x14ac:dyDescent="0.2">
      <c r="A390" s="92"/>
      <c r="B390" s="8"/>
      <c r="C390" s="9"/>
      <c r="D390" s="9"/>
      <c r="E390" s="28"/>
    </row>
    <row r="391" spans="1:6" x14ac:dyDescent="0.2">
      <c r="B391" s="8"/>
      <c r="C391" s="9"/>
      <c r="D391" s="9"/>
      <c r="E391" s="93"/>
      <c r="F391" s="45"/>
    </row>
    <row r="392" spans="1:6" x14ac:dyDescent="0.2">
      <c r="A392" s="92"/>
      <c r="B392" s="8"/>
      <c r="C392" s="9"/>
      <c r="D392" s="9"/>
      <c r="E392" s="93"/>
      <c r="F392" s="45"/>
    </row>
    <row r="393" spans="1:6" x14ac:dyDescent="0.2">
      <c r="B393" s="8"/>
      <c r="C393" s="9"/>
      <c r="D393" s="9"/>
      <c r="E393" s="93"/>
      <c r="F393" s="45"/>
    </row>
    <row r="394" spans="1:6" x14ac:dyDescent="0.2">
      <c r="B394" s="8"/>
      <c r="C394" s="9"/>
      <c r="D394" s="9"/>
      <c r="E394" s="93"/>
      <c r="F394" s="45"/>
    </row>
    <row r="395" spans="1:6" x14ac:dyDescent="0.2">
      <c r="B395" s="8"/>
      <c r="C395" s="9"/>
      <c r="D395" s="9"/>
      <c r="E395" s="93"/>
      <c r="F395" s="45"/>
    </row>
    <row r="396" spans="1:6" x14ac:dyDescent="0.2">
      <c r="B396" s="8"/>
      <c r="C396" s="9"/>
      <c r="D396" s="9"/>
      <c r="E396" s="93"/>
      <c r="F396" s="45"/>
    </row>
    <row r="397" spans="1:6" x14ac:dyDescent="0.2">
      <c r="B397" s="8"/>
      <c r="C397" s="9"/>
      <c r="D397" s="9"/>
      <c r="E397" s="93"/>
      <c r="F397" s="45"/>
    </row>
    <row r="398" spans="1:6" x14ac:dyDescent="0.2">
      <c r="B398" s="8"/>
      <c r="C398" s="9"/>
      <c r="D398" s="9"/>
      <c r="E398" s="93"/>
      <c r="F398" s="45"/>
    </row>
    <row r="399" spans="1:6" x14ac:dyDescent="0.2">
      <c r="B399" s="8"/>
      <c r="C399" s="9"/>
      <c r="D399" s="9"/>
      <c r="E399" s="28"/>
    </row>
    <row r="400" spans="1:6" x14ac:dyDescent="0.2">
      <c r="B400" s="8"/>
      <c r="C400" s="9"/>
      <c r="D400" s="9"/>
      <c r="E400" s="28"/>
    </row>
    <row r="401" spans="1:6" x14ac:dyDescent="0.2">
      <c r="B401" s="8"/>
      <c r="C401" s="9"/>
      <c r="D401" s="9"/>
      <c r="E401" s="93"/>
      <c r="F401" s="45"/>
    </row>
    <row r="402" spans="1:6" x14ac:dyDescent="0.2">
      <c r="A402" s="92"/>
      <c r="B402" s="8"/>
      <c r="C402" s="9"/>
      <c r="D402" s="9"/>
      <c r="E402" s="28"/>
    </row>
    <row r="403" spans="1:6" x14ac:dyDescent="0.2">
      <c r="B403" s="8"/>
      <c r="C403" s="9"/>
      <c r="D403" s="9"/>
      <c r="E403" s="28"/>
    </row>
    <row r="404" spans="1:6" x14ac:dyDescent="0.2">
      <c r="B404" s="8"/>
      <c r="C404" s="9"/>
      <c r="D404" s="9"/>
      <c r="E404" s="28"/>
    </row>
    <row r="405" spans="1:6" x14ac:dyDescent="0.2">
      <c r="A405" s="92"/>
      <c r="B405" s="8"/>
      <c r="C405" s="9"/>
      <c r="D405" s="9"/>
      <c r="E405" s="93"/>
      <c r="F405" s="45"/>
    </row>
    <row r="406" spans="1:6" x14ac:dyDescent="0.2">
      <c r="B406" s="8"/>
      <c r="C406" s="9"/>
      <c r="D406" s="9"/>
      <c r="E406" s="93"/>
      <c r="F406" s="45"/>
    </row>
    <row r="407" spans="1:6" x14ac:dyDescent="0.2">
      <c r="B407" s="8"/>
      <c r="C407" s="9"/>
      <c r="D407" s="9"/>
      <c r="E407" s="93"/>
      <c r="F407" s="45"/>
    </row>
    <row r="408" spans="1:6" x14ac:dyDescent="0.2">
      <c r="B408" s="8"/>
      <c r="C408" s="9"/>
      <c r="D408" s="9"/>
      <c r="E408" s="93"/>
      <c r="F408" s="45"/>
    </row>
    <row r="409" spans="1:6" x14ac:dyDescent="0.2">
      <c r="B409" s="8"/>
      <c r="C409" s="9"/>
      <c r="D409" s="9"/>
      <c r="E409" s="93"/>
      <c r="F409" s="45"/>
    </row>
    <row r="410" spans="1:6" x14ac:dyDescent="0.2">
      <c r="B410" s="8"/>
      <c r="C410" s="9"/>
      <c r="D410" s="9"/>
      <c r="E410" s="93"/>
      <c r="F410" s="45"/>
    </row>
    <row r="411" spans="1:6" x14ac:dyDescent="0.2">
      <c r="B411" s="8"/>
      <c r="C411" s="9"/>
      <c r="D411" s="9"/>
      <c r="E411" s="28"/>
    </row>
    <row r="412" spans="1:6" x14ac:dyDescent="0.2">
      <c r="B412" s="8"/>
      <c r="C412" s="9"/>
      <c r="D412" s="9"/>
      <c r="E412" s="28"/>
    </row>
    <row r="413" spans="1:6" x14ac:dyDescent="0.2">
      <c r="B413" s="8"/>
      <c r="C413" s="9"/>
      <c r="D413" s="9"/>
      <c r="E413" s="93"/>
      <c r="F413" s="45"/>
    </row>
    <row r="414" spans="1:6" x14ac:dyDescent="0.2">
      <c r="A414" s="92"/>
      <c r="B414" s="8"/>
      <c r="C414" s="9"/>
      <c r="D414" s="9"/>
      <c r="E414" s="93"/>
      <c r="F414" s="45"/>
    </row>
    <row r="415" spans="1:6" x14ac:dyDescent="0.2">
      <c r="B415" s="8"/>
      <c r="C415" s="9"/>
      <c r="D415" s="9"/>
      <c r="E415" s="93"/>
      <c r="F415" s="45"/>
    </row>
    <row r="416" spans="1:6" x14ac:dyDescent="0.2">
      <c r="B416" s="8"/>
      <c r="C416" s="9"/>
      <c r="D416" s="9"/>
      <c r="E416" s="93"/>
      <c r="F416" s="45"/>
    </row>
    <row r="417" spans="1:6" x14ac:dyDescent="0.2">
      <c r="B417" s="8"/>
      <c r="C417" s="9"/>
      <c r="D417" s="9"/>
      <c r="E417" s="28"/>
    </row>
    <row r="418" spans="1:6" x14ac:dyDescent="0.2">
      <c r="B418" s="8"/>
      <c r="C418" s="9"/>
      <c r="D418" s="9"/>
      <c r="E418" s="93"/>
      <c r="F418" s="45"/>
    </row>
    <row r="419" spans="1:6" x14ac:dyDescent="0.2">
      <c r="B419" s="8"/>
      <c r="C419" s="9"/>
      <c r="D419" s="9"/>
      <c r="E419" s="28"/>
    </row>
    <row r="420" spans="1:6" x14ac:dyDescent="0.2">
      <c r="A420" s="92"/>
      <c r="B420" s="8"/>
      <c r="C420" s="9"/>
      <c r="D420" s="9"/>
      <c r="E420" s="28"/>
    </row>
    <row r="421" spans="1:6" x14ac:dyDescent="0.2">
      <c r="B421" s="8"/>
      <c r="C421" s="9"/>
      <c r="D421" s="9"/>
      <c r="E421" s="28"/>
    </row>
    <row r="422" spans="1:6" x14ac:dyDescent="0.2">
      <c r="A422" s="92"/>
      <c r="B422" s="8"/>
      <c r="C422" s="9"/>
      <c r="D422" s="9"/>
      <c r="E422" s="28"/>
    </row>
    <row r="423" spans="1:6" x14ac:dyDescent="0.2">
      <c r="B423" s="8"/>
      <c r="C423" s="9"/>
      <c r="D423" s="9"/>
      <c r="E423" s="28"/>
    </row>
    <row r="424" spans="1:6" x14ac:dyDescent="0.2">
      <c r="B424" s="8"/>
      <c r="C424" s="9"/>
      <c r="D424" s="9"/>
      <c r="E424" s="28"/>
    </row>
    <row r="425" spans="1:6" x14ac:dyDescent="0.2">
      <c r="B425" s="8"/>
      <c r="C425" s="9"/>
      <c r="D425" s="9"/>
      <c r="E425" s="28"/>
    </row>
    <row r="426" spans="1:6" x14ac:dyDescent="0.2">
      <c r="B426" s="8"/>
      <c r="C426" s="9"/>
      <c r="D426" s="9"/>
      <c r="E426" s="93"/>
      <c r="F426" s="45"/>
    </row>
    <row r="427" spans="1:6" x14ac:dyDescent="0.2">
      <c r="B427" s="8"/>
      <c r="C427" s="9"/>
      <c r="D427" s="9"/>
      <c r="E427" s="93"/>
      <c r="F427" s="45"/>
    </row>
    <row r="428" spans="1:6" x14ac:dyDescent="0.2">
      <c r="B428" s="8"/>
      <c r="C428" s="9"/>
      <c r="D428" s="9"/>
      <c r="E428" s="93"/>
      <c r="F428" s="45"/>
    </row>
    <row r="429" spans="1:6" x14ac:dyDescent="0.2">
      <c r="B429" s="8"/>
      <c r="C429" s="9"/>
      <c r="D429" s="9"/>
      <c r="E429" s="28"/>
    </row>
    <row r="430" spans="1:6" x14ac:dyDescent="0.2">
      <c r="B430" s="8"/>
      <c r="C430" s="9"/>
      <c r="D430" s="9"/>
      <c r="E430" s="93"/>
      <c r="F430" s="45"/>
    </row>
    <row r="431" spans="1:6" x14ac:dyDescent="0.2">
      <c r="B431" s="8"/>
      <c r="C431" s="9"/>
      <c r="D431" s="9"/>
      <c r="E431" s="93"/>
      <c r="F431" s="45"/>
    </row>
    <row r="432" spans="1:6" x14ac:dyDescent="0.2">
      <c r="B432" s="8"/>
      <c r="C432" s="9"/>
      <c r="D432" s="9"/>
      <c r="E432" s="28"/>
    </row>
    <row r="433" spans="1:6" x14ac:dyDescent="0.2">
      <c r="B433" s="8"/>
      <c r="C433" s="9"/>
      <c r="D433" s="9"/>
      <c r="E433" s="93"/>
      <c r="F433" s="45"/>
    </row>
    <row r="434" spans="1:6" x14ac:dyDescent="0.2">
      <c r="B434" s="8"/>
      <c r="C434" s="9"/>
      <c r="D434" s="9"/>
      <c r="E434" s="93"/>
      <c r="F434" s="45"/>
    </row>
    <row r="435" spans="1:6" x14ac:dyDescent="0.2">
      <c r="B435" s="8"/>
      <c r="C435" s="9"/>
      <c r="D435" s="9"/>
      <c r="E435" s="93"/>
      <c r="F435" s="45"/>
    </row>
    <row r="436" spans="1:6" x14ac:dyDescent="0.2">
      <c r="B436" s="8"/>
      <c r="C436" s="9"/>
      <c r="D436" s="9"/>
      <c r="E436" s="28"/>
    </row>
    <row r="437" spans="1:6" x14ac:dyDescent="0.2">
      <c r="B437" s="8"/>
      <c r="C437" s="9"/>
      <c r="D437" s="9"/>
      <c r="E437" s="93"/>
      <c r="F437" s="45"/>
    </row>
    <row r="438" spans="1:6" x14ac:dyDescent="0.2">
      <c r="B438" s="8"/>
      <c r="C438" s="9"/>
      <c r="D438" s="9"/>
      <c r="E438" s="93"/>
      <c r="F438" s="45"/>
    </row>
    <row r="439" spans="1:6" x14ac:dyDescent="0.2">
      <c r="B439" s="8"/>
      <c r="C439" s="9"/>
      <c r="D439" s="9"/>
      <c r="E439" s="28"/>
    </row>
    <row r="440" spans="1:6" x14ac:dyDescent="0.2">
      <c r="B440" s="8"/>
      <c r="C440" s="9"/>
      <c r="D440" s="9"/>
      <c r="E440" s="28"/>
    </row>
    <row r="441" spans="1:6" x14ac:dyDescent="0.2">
      <c r="B441" s="8"/>
      <c r="C441" s="9"/>
      <c r="D441" s="9"/>
      <c r="E441" s="28"/>
    </row>
    <row r="442" spans="1:6" x14ac:dyDescent="0.2">
      <c r="B442" s="8"/>
      <c r="C442" s="9"/>
      <c r="D442" s="9"/>
      <c r="E442" s="28"/>
    </row>
    <row r="443" spans="1:6" x14ac:dyDescent="0.2">
      <c r="B443" s="8"/>
      <c r="C443" s="9"/>
      <c r="D443" s="9"/>
      <c r="E443" s="28"/>
    </row>
    <row r="444" spans="1:6" x14ac:dyDescent="0.2">
      <c r="B444" s="8"/>
      <c r="C444" s="9"/>
      <c r="D444" s="9"/>
      <c r="E444" s="28"/>
    </row>
    <row r="445" spans="1:6" x14ac:dyDescent="0.2">
      <c r="B445" s="8"/>
      <c r="C445" s="9"/>
      <c r="D445" s="9"/>
      <c r="E445" s="28"/>
    </row>
    <row r="446" spans="1:6" x14ac:dyDescent="0.2">
      <c r="A446" s="92"/>
      <c r="B446" s="8"/>
      <c r="C446" s="9"/>
      <c r="D446" s="9"/>
      <c r="E446" s="28"/>
    </row>
    <row r="447" spans="1:6" x14ac:dyDescent="0.2">
      <c r="B447" s="8"/>
      <c r="C447" s="9"/>
      <c r="D447" s="9"/>
      <c r="E447" s="28"/>
    </row>
    <row r="448" spans="1:6" x14ac:dyDescent="0.2">
      <c r="B448" s="8"/>
      <c r="C448" s="9"/>
      <c r="D448" s="9"/>
      <c r="E448" s="28"/>
    </row>
    <row r="449" spans="1:6" x14ac:dyDescent="0.2">
      <c r="B449" s="8"/>
      <c r="C449" s="9"/>
      <c r="D449" s="9"/>
      <c r="E449" s="93"/>
      <c r="F449" s="45"/>
    </row>
    <row r="450" spans="1:6" x14ac:dyDescent="0.2">
      <c r="B450" s="8"/>
      <c r="C450" s="9"/>
      <c r="D450" s="9"/>
      <c r="E450" s="28"/>
    </row>
    <row r="451" spans="1:6" x14ac:dyDescent="0.2">
      <c r="B451" s="8"/>
      <c r="C451" s="9"/>
      <c r="D451" s="9"/>
      <c r="E451" s="28"/>
    </row>
    <row r="452" spans="1:6" x14ac:dyDescent="0.2">
      <c r="B452" s="8"/>
      <c r="C452" s="9"/>
      <c r="D452" s="9"/>
      <c r="E452" s="93"/>
      <c r="F452" s="45"/>
    </row>
    <row r="453" spans="1:6" x14ac:dyDescent="0.2">
      <c r="B453" s="8"/>
      <c r="C453" s="9"/>
      <c r="D453" s="9"/>
      <c r="E453" s="28"/>
    </row>
    <row r="454" spans="1:6" x14ac:dyDescent="0.2">
      <c r="B454" s="8"/>
      <c r="C454" s="9"/>
      <c r="D454" s="9"/>
      <c r="E454" s="28"/>
    </row>
    <row r="455" spans="1:6" x14ac:dyDescent="0.2">
      <c r="B455" s="8"/>
      <c r="C455" s="9"/>
      <c r="D455" s="9"/>
      <c r="E455" s="93"/>
      <c r="F455" s="45"/>
    </row>
    <row r="456" spans="1:6" x14ac:dyDescent="0.2">
      <c r="B456" s="8"/>
      <c r="C456" s="9"/>
      <c r="D456" s="9"/>
      <c r="E456" s="93"/>
      <c r="F456" s="45"/>
    </row>
    <row r="457" spans="1:6" x14ac:dyDescent="0.2">
      <c r="B457" s="8"/>
      <c r="C457" s="9"/>
      <c r="D457" s="9"/>
      <c r="E457" s="28"/>
    </row>
    <row r="458" spans="1:6" x14ac:dyDescent="0.2">
      <c r="B458" s="8"/>
      <c r="C458" s="9"/>
      <c r="D458" s="9"/>
      <c r="E458" s="28"/>
    </row>
    <row r="459" spans="1:6" x14ac:dyDescent="0.2">
      <c r="B459" s="8"/>
      <c r="C459" s="9"/>
      <c r="D459" s="9"/>
      <c r="E459" s="28"/>
    </row>
    <row r="460" spans="1:6" x14ac:dyDescent="0.2">
      <c r="A460" s="92"/>
      <c r="B460" s="8"/>
      <c r="C460" s="9"/>
      <c r="D460" s="9"/>
      <c r="E460" s="28"/>
    </row>
    <row r="461" spans="1:6" x14ac:dyDescent="0.2">
      <c r="B461" s="8"/>
      <c r="C461" s="9"/>
      <c r="D461" s="9"/>
      <c r="E461" s="93"/>
      <c r="F461" s="45"/>
    </row>
    <row r="462" spans="1:6" x14ac:dyDescent="0.2">
      <c r="B462" s="8"/>
      <c r="C462" s="9"/>
      <c r="D462" s="9"/>
      <c r="E462" s="93"/>
      <c r="F462" s="45"/>
    </row>
    <row r="463" spans="1:6" x14ac:dyDescent="0.2">
      <c r="B463" s="8"/>
      <c r="C463" s="9"/>
      <c r="D463" s="9"/>
      <c r="E463" s="93"/>
      <c r="F463" s="45"/>
    </row>
    <row r="464" spans="1:6" x14ac:dyDescent="0.2">
      <c r="B464" s="8"/>
      <c r="C464" s="9"/>
      <c r="D464" s="9"/>
      <c r="E464" s="28"/>
    </row>
    <row r="465" spans="1:6" x14ac:dyDescent="0.2">
      <c r="B465" s="8"/>
      <c r="C465" s="9"/>
      <c r="D465" s="9"/>
      <c r="E465" s="28"/>
    </row>
    <row r="466" spans="1:6" x14ac:dyDescent="0.2">
      <c r="B466" s="8"/>
      <c r="C466" s="9"/>
      <c r="D466" s="9"/>
      <c r="E466" s="93"/>
      <c r="F466" s="45"/>
    </row>
    <row r="467" spans="1:6" x14ac:dyDescent="0.2">
      <c r="B467" s="8"/>
      <c r="C467" s="9"/>
      <c r="D467" s="9"/>
      <c r="E467" s="28"/>
    </row>
    <row r="468" spans="1:6" x14ac:dyDescent="0.2">
      <c r="B468" s="8"/>
      <c r="C468" s="9"/>
      <c r="D468" s="9"/>
      <c r="E468" s="93"/>
      <c r="F468" s="45"/>
    </row>
    <row r="469" spans="1:6" x14ac:dyDescent="0.2">
      <c r="B469" s="8"/>
      <c r="C469" s="9"/>
      <c r="D469" s="9"/>
      <c r="E469" s="93"/>
      <c r="F469" s="45"/>
    </row>
    <row r="470" spans="1:6" x14ac:dyDescent="0.2">
      <c r="B470" s="8"/>
      <c r="C470" s="9"/>
      <c r="D470" s="9"/>
      <c r="E470" s="93"/>
      <c r="F470" s="45"/>
    </row>
    <row r="471" spans="1:6" x14ac:dyDescent="0.2">
      <c r="B471" s="8"/>
      <c r="C471" s="9"/>
      <c r="D471" s="9"/>
      <c r="E471" s="93"/>
      <c r="F471" s="45"/>
    </row>
    <row r="472" spans="1:6" x14ac:dyDescent="0.2">
      <c r="B472" s="8"/>
      <c r="C472" s="9"/>
      <c r="D472" s="9"/>
      <c r="E472" s="93"/>
      <c r="F472" s="45"/>
    </row>
    <row r="473" spans="1:6" x14ac:dyDescent="0.2">
      <c r="B473" s="8"/>
      <c r="C473" s="9"/>
      <c r="D473" s="9"/>
      <c r="E473" s="28"/>
    </row>
    <row r="474" spans="1:6" x14ac:dyDescent="0.2">
      <c r="B474" s="8"/>
      <c r="C474" s="9"/>
      <c r="D474" s="9"/>
      <c r="E474" s="28"/>
    </row>
    <row r="475" spans="1:6" x14ac:dyDescent="0.2">
      <c r="B475" s="8"/>
      <c r="C475" s="9"/>
      <c r="D475" s="9"/>
      <c r="E475" s="28"/>
    </row>
    <row r="476" spans="1:6" x14ac:dyDescent="0.2">
      <c r="B476" s="8"/>
      <c r="C476" s="9"/>
      <c r="D476" s="9"/>
      <c r="E476" s="28"/>
    </row>
    <row r="477" spans="1:6" x14ac:dyDescent="0.2">
      <c r="B477" s="8"/>
      <c r="C477" s="9"/>
      <c r="D477" s="9"/>
      <c r="E477" s="28"/>
    </row>
    <row r="478" spans="1:6" x14ac:dyDescent="0.2">
      <c r="B478" s="8"/>
      <c r="C478" s="9"/>
      <c r="D478" s="9"/>
      <c r="E478" s="28"/>
    </row>
    <row r="479" spans="1:6" x14ac:dyDescent="0.2">
      <c r="B479" s="8"/>
      <c r="C479" s="9"/>
      <c r="D479" s="9"/>
      <c r="E479" s="28"/>
    </row>
    <row r="480" spans="1:6" x14ac:dyDescent="0.2">
      <c r="A480" s="92"/>
      <c r="B480" s="8"/>
      <c r="C480" s="9"/>
      <c r="D480" s="9"/>
      <c r="E480" s="28"/>
    </row>
    <row r="481" spans="1:6" x14ac:dyDescent="0.2">
      <c r="B481" s="8"/>
      <c r="C481" s="9"/>
      <c r="D481" s="9"/>
      <c r="E481" s="28"/>
    </row>
    <row r="482" spans="1:6" x14ac:dyDescent="0.2">
      <c r="B482" s="8"/>
      <c r="C482" s="9"/>
      <c r="D482" s="9"/>
      <c r="E482" s="28"/>
    </row>
    <row r="483" spans="1:6" x14ac:dyDescent="0.2">
      <c r="B483" s="8"/>
      <c r="C483" s="9"/>
      <c r="D483" s="9"/>
      <c r="E483" s="28"/>
    </row>
    <row r="484" spans="1:6" x14ac:dyDescent="0.2">
      <c r="B484" s="8"/>
      <c r="C484" s="9"/>
      <c r="D484" s="9"/>
      <c r="E484" s="93"/>
      <c r="F484" s="45"/>
    </row>
    <row r="485" spans="1:6" x14ac:dyDescent="0.2">
      <c r="B485" s="8"/>
      <c r="C485" s="9"/>
      <c r="D485" s="9"/>
      <c r="E485" s="93"/>
      <c r="F485" s="45"/>
    </row>
    <row r="486" spans="1:6" x14ac:dyDescent="0.2">
      <c r="B486" s="8"/>
      <c r="C486" s="9"/>
      <c r="D486" s="9"/>
      <c r="E486" s="28"/>
    </row>
    <row r="487" spans="1:6" x14ac:dyDescent="0.2">
      <c r="B487" s="8"/>
      <c r="C487" s="9"/>
      <c r="D487" s="9"/>
      <c r="E487" s="93"/>
      <c r="F487" s="45"/>
    </row>
    <row r="488" spans="1:6" x14ac:dyDescent="0.2">
      <c r="B488" s="8"/>
      <c r="C488" s="9"/>
      <c r="D488" s="9"/>
      <c r="E488" s="93"/>
      <c r="F488" s="45"/>
    </row>
    <row r="489" spans="1:6" x14ac:dyDescent="0.2">
      <c r="B489" s="8"/>
      <c r="C489" s="9"/>
      <c r="D489" s="9"/>
      <c r="E489" s="28"/>
    </row>
    <row r="490" spans="1:6" x14ac:dyDescent="0.2">
      <c r="B490" s="8"/>
      <c r="C490" s="9"/>
      <c r="D490" s="9"/>
      <c r="E490" s="28"/>
    </row>
    <row r="491" spans="1:6" x14ac:dyDescent="0.2">
      <c r="B491" s="8"/>
      <c r="C491" s="9"/>
      <c r="D491" s="9"/>
      <c r="E491" s="28"/>
    </row>
    <row r="492" spans="1:6" x14ac:dyDescent="0.2">
      <c r="B492" s="8"/>
      <c r="C492" s="9"/>
      <c r="D492" s="9"/>
      <c r="E492" s="28"/>
    </row>
    <row r="493" spans="1:6" x14ac:dyDescent="0.2">
      <c r="B493" s="8"/>
      <c r="C493" s="9"/>
      <c r="D493" s="9"/>
      <c r="E493" s="28"/>
    </row>
    <row r="494" spans="1:6" x14ac:dyDescent="0.2">
      <c r="B494" s="8"/>
      <c r="C494" s="9"/>
      <c r="D494" s="9"/>
      <c r="E494" s="28"/>
    </row>
    <row r="495" spans="1:6" x14ac:dyDescent="0.2">
      <c r="B495" s="8"/>
      <c r="C495" s="9"/>
      <c r="D495" s="9"/>
      <c r="E495" s="28"/>
    </row>
    <row r="496" spans="1:6" x14ac:dyDescent="0.2">
      <c r="A496" s="92"/>
      <c r="B496" s="8"/>
      <c r="C496" s="9"/>
      <c r="D496" s="9"/>
      <c r="E496" s="28"/>
    </row>
    <row r="497" spans="2:6" x14ac:dyDescent="0.2">
      <c r="B497" s="8"/>
      <c r="C497" s="9"/>
      <c r="D497" s="9"/>
      <c r="E497" s="28"/>
    </row>
    <row r="498" spans="2:6" x14ac:dyDescent="0.2">
      <c r="B498" s="8"/>
      <c r="C498" s="9"/>
      <c r="D498" s="9"/>
      <c r="E498" s="28"/>
    </row>
    <row r="499" spans="2:6" x14ac:dyDescent="0.2">
      <c r="B499" s="8"/>
      <c r="C499" s="9"/>
      <c r="D499" s="9"/>
      <c r="E499" s="28"/>
    </row>
    <row r="500" spans="2:6" x14ac:dyDescent="0.2">
      <c r="B500" s="8"/>
      <c r="C500" s="9"/>
      <c r="D500" s="9"/>
      <c r="E500" s="93"/>
      <c r="F500" s="45"/>
    </row>
    <row r="501" spans="2:6" x14ac:dyDescent="0.2">
      <c r="B501" s="8"/>
      <c r="C501" s="9"/>
      <c r="D501" s="9"/>
      <c r="E501" s="28"/>
    </row>
    <row r="502" spans="2:6" x14ac:dyDescent="0.2">
      <c r="B502" s="8"/>
      <c r="C502" s="9"/>
      <c r="D502" s="9"/>
      <c r="E502" s="93"/>
      <c r="F502" s="45"/>
    </row>
    <row r="503" spans="2:6" x14ac:dyDescent="0.2">
      <c r="B503" s="8"/>
      <c r="C503" s="9"/>
      <c r="D503" s="9"/>
      <c r="E503" s="28"/>
    </row>
    <row r="504" spans="2:6" x14ac:dyDescent="0.2">
      <c r="B504" s="8"/>
      <c r="C504" s="9"/>
      <c r="D504" s="9"/>
      <c r="E504" s="93"/>
      <c r="F504" s="45"/>
    </row>
    <row r="505" spans="2:6" x14ac:dyDescent="0.2">
      <c r="B505" s="8"/>
      <c r="C505" s="9"/>
      <c r="D505" s="9"/>
      <c r="E505" s="28"/>
    </row>
    <row r="506" spans="2:6" x14ac:dyDescent="0.2">
      <c r="B506" s="8"/>
      <c r="C506" s="9"/>
      <c r="D506" s="9"/>
      <c r="E506" s="93"/>
      <c r="F506" s="45"/>
    </row>
    <row r="507" spans="2:6" x14ac:dyDescent="0.2">
      <c r="B507" s="8"/>
      <c r="C507" s="9"/>
      <c r="D507" s="9"/>
      <c r="E507" s="28"/>
    </row>
    <row r="508" spans="2:6" x14ac:dyDescent="0.2">
      <c r="B508" s="8"/>
      <c r="C508" s="9"/>
      <c r="D508" s="9"/>
      <c r="E508" s="93"/>
      <c r="F508" s="45"/>
    </row>
    <row r="509" spans="2:6" x14ac:dyDescent="0.2">
      <c r="B509" s="8"/>
      <c r="C509" s="9"/>
      <c r="D509" s="9"/>
      <c r="E509" s="28"/>
    </row>
    <row r="510" spans="2:6" x14ac:dyDescent="0.2">
      <c r="B510" s="8"/>
      <c r="C510" s="9"/>
      <c r="D510" s="9"/>
      <c r="E510" s="28"/>
    </row>
    <row r="511" spans="2:6" x14ac:dyDescent="0.2">
      <c r="B511" s="8"/>
      <c r="C511" s="9"/>
      <c r="D511" s="9"/>
      <c r="E511" s="28"/>
    </row>
    <row r="512" spans="2:6" x14ac:dyDescent="0.2">
      <c r="B512" s="8"/>
      <c r="C512" s="9"/>
      <c r="D512" s="9"/>
      <c r="E512" s="28"/>
    </row>
    <row r="513" spans="2:6" x14ac:dyDescent="0.2">
      <c r="B513" s="8"/>
      <c r="C513" s="9"/>
      <c r="D513" s="9"/>
      <c r="E513" s="28"/>
    </row>
    <row r="514" spans="2:6" x14ac:dyDescent="0.2">
      <c r="B514" s="8"/>
      <c r="C514" s="9"/>
      <c r="D514" s="9"/>
      <c r="E514" s="28"/>
    </row>
    <row r="515" spans="2:6" x14ac:dyDescent="0.2">
      <c r="B515" s="8"/>
      <c r="C515" s="9"/>
      <c r="D515" s="9"/>
      <c r="E515" s="93"/>
      <c r="F515" s="45"/>
    </row>
    <row r="516" spans="2:6" x14ac:dyDescent="0.2">
      <c r="B516" s="8"/>
      <c r="C516" s="9"/>
      <c r="D516" s="9"/>
      <c r="E516" s="28"/>
    </row>
    <row r="517" spans="2:6" x14ac:dyDescent="0.2">
      <c r="B517" s="8"/>
      <c r="C517" s="9"/>
      <c r="D517" s="9"/>
      <c r="E517" s="93"/>
      <c r="F517" s="45"/>
    </row>
    <row r="518" spans="2:6" x14ac:dyDescent="0.2">
      <c r="B518" s="8"/>
      <c r="C518" s="9"/>
      <c r="D518" s="9"/>
      <c r="E518" s="28"/>
    </row>
    <row r="519" spans="2:6" x14ac:dyDescent="0.2">
      <c r="B519" s="8"/>
      <c r="C519" s="9"/>
      <c r="D519" s="9"/>
      <c r="E519" s="93"/>
      <c r="F519" s="45"/>
    </row>
    <row r="520" spans="2:6" x14ac:dyDescent="0.2">
      <c r="B520" s="8"/>
      <c r="C520" s="9"/>
      <c r="D520" s="9"/>
      <c r="E520" s="28"/>
    </row>
    <row r="521" spans="2:6" x14ac:dyDescent="0.2">
      <c r="B521" s="8"/>
      <c r="C521" s="9"/>
      <c r="D521" s="9"/>
      <c r="E521" s="93"/>
      <c r="F521" s="45"/>
    </row>
    <row r="522" spans="2:6" x14ac:dyDescent="0.2">
      <c r="B522" s="8"/>
      <c r="C522" s="9"/>
      <c r="D522" s="9"/>
      <c r="E522" s="28"/>
    </row>
    <row r="523" spans="2:6" x14ac:dyDescent="0.2">
      <c r="B523" s="8"/>
      <c r="C523" s="9"/>
      <c r="D523" s="9"/>
      <c r="E523" s="93"/>
      <c r="F523" s="45"/>
    </row>
    <row r="524" spans="2:6" x14ac:dyDescent="0.2">
      <c r="B524" s="8"/>
      <c r="C524" s="9"/>
      <c r="D524" s="9"/>
      <c r="E524" s="28"/>
    </row>
    <row r="525" spans="2:6" x14ac:dyDescent="0.2">
      <c r="B525" s="8"/>
      <c r="C525" s="9"/>
      <c r="D525" s="9"/>
      <c r="E525" s="28"/>
    </row>
    <row r="526" spans="2:6" x14ac:dyDescent="0.2">
      <c r="B526" s="8"/>
      <c r="C526" s="9"/>
      <c r="D526" s="9"/>
      <c r="E526" s="28"/>
    </row>
    <row r="527" spans="2:6" x14ac:dyDescent="0.2">
      <c r="B527" s="8"/>
      <c r="C527" s="9"/>
      <c r="D527" s="9"/>
      <c r="E527" s="28"/>
    </row>
    <row r="528" spans="2:6" x14ac:dyDescent="0.2">
      <c r="B528" s="8"/>
      <c r="C528" s="9"/>
      <c r="D528" s="9"/>
      <c r="E528" s="28"/>
    </row>
    <row r="529" spans="1:6" x14ac:dyDescent="0.2">
      <c r="B529" s="8"/>
      <c r="C529" s="9"/>
      <c r="D529" s="9"/>
      <c r="E529" s="28"/>
    </row>
    <row r="530" spans="1:6" x14ac:dyDescent="0.2">
      <c r="B530" s="8"/>
      <c r="C530" s="9"/>
      <c r="D530" s="9"/>
      <c r="E530" s="93"/>
      <c r="F530" s="45"/>
    </row>
    <row r="531" spans="1:6" x14ac:dyDescent="0.2">
      <c r="A531" s="92"/>
      <c r="B531" s="8"/>
      <c r="C531" s="9"/>
      <c r="D531" s="9"/>
      <c r="E531" s="28"/>
    </row>
    <row r="532" spans="1:6" x14ac:dyDescent="0.2">
      <c r="B532" s="8"/>
      <c r="C532" s="9"/>
      <c r="D532" s="9"/>
      <c r="E532" s="28"/>
    </row>
    <row r="533" spans="1:6" x14ac:dyDescent="0.2">
      <c r="B533" s="8"/>
      <c r="C533" s="9"/>
      <c r="D533" s="9"/>
      <c r="E533" s="28"/>
    </row>
    <row r="534" spans="1:6" x14ac:dyDescent="0.2">
      <c r="B534" s="8"/>
      <c r="C534" s="9"/>
      <c r="D534" s="9"/>
      <c r="E534" s="28"/>
    </row>
    <row r="535" spans="1:6" x14ac:dyDescent="0.2">
      <c r="B535" s="8"/>
      <c r="C535" s="9"/>
      <c r="D535" s="9"/>
      <c r="E535" s="28"/>
    </row>
    <row r="536" spans="1:6" x14ac:dyDescent="0.2">
      <c r="B536" s="8"/>
      <c r="C536" s="9"/>
      <c r="D536" s="9"/>
      <c r="E536" s="28"/>
    </row>
    <row r="537" spans="1:6" x14ac:dyDescent="0.2">
      <c r="B537" s="8"/>
      <c r="C537" s="9"/>
      <c r="D537" s="9"/>
      <c r="E537" s="93"/>
      <c r="F537" s="45"/>
    </row>
    <row r="538" spans="1:6" x14ac:dyDescent="0.2">
      <c r="B538" s="8"/>
      <c r="C538" s="9"/>
      <c r="D538" s="9"/>
      <c r="E538" s="28"/>
    </row>
    <row r="539" spans="1:6" x14ac:dyDescent="0.2">
      <c r="B539" s="8"/>
      <c r="C539" s="9"/>
      <c r="D539" s="9"/>
      <c r="E539" s="28"/>
    </row>
    <row r="540" spans="1:6" x14ac:dyDescent="0.2">
      <c r="B540" s="8"/>
      <c r="C540" s="9"/>
      <c r="D540" s="9"/>
      <c r="E540" s="28"/>
    </row>
    <row r="541" spans="1:6" x14ac:dyDescent="0.2">
      <c r="B541" s="8"/>
      <c r="C541" s="9"/>
      <c r="D541" s="9"/>
      <c r="E541" s="28"/>
    </row>
    <row r="542" spans="1:6" x14ac:dyDescent="0.2">
      <c r="B542" s="8"/>
      <c r="C542" s="9"/>
      <c r="D542" s="9"/>
      <c r="E542" s="28"/>
    </row>
    <row r="543" spans="1:6" x14ac:dyDescent="0.2">
      <c r="B543" s="8"/>
      <c r="C543" s="9"/>
      <c r="D543" s="9"/>
      <c r="E543" s="28"/>
    </row>
    <row r="544" spans="1:6" x14ac:dyDescent="0.2">
      <c r="B544" s="8"/>
      <c r="C544" s="9"/>
      <c r="D544" s="9"/>
      <c r="E544" s="93"/>
      <c r="F544" s="45"/>
    </row>
    <row r="545" spans="1:6" x14ac:dyDescent="0.2">
      <c r="B545" s="8"/>
      <c r="C545" s="9"/>
      <c r="D545" s="9"/>
      <c r="E545" s="28"/>
    </row>
    <row r="546" spans="1:6" x14ac:dyDescent="0.2">
      <c r="A546" s="92"/>
      <c r="B546" s="8"/>
      <c r="C546" s="9"/>
      <c r="D546" s="9"/>
      <c r="E546" s="28"/>
    </row>
    <row r="547" spans="1:6" x14ac:dyDescent="0.2">
      <c r="B547" s="8"/>
      <c r="C547" s="9"/>
      <c r="D547" s="9"/>
      <c r="E547" s="93"/>
      <c r="F547" s="45"/>
    </row>
    <row r="548" spans="1:6" x14ac:dyDescent="0.2">
      <c r="A548" s="92"/>
      <c r="B548" s="8"/>
      <c r="C548" s="9"/>
      <c r="D548" s="9"/>
      <c r="E548" s="28"/>
    </row>
    <row r="549" spans="1:6" x14ac:dyDescent="0.2">
      <c r="B549" s="8"/>
      <c r="C549" s="9"/>
      <c r="D549" s="9"/>
      <c r="E549" s="28"/>
    </row>
    <row r="550" spans="1:6" x14ac:dyDescent="0.2">
      <c r="B550" s="8"/>
      <c r="C550" s="9"/>
      <c r="D550" s="9"/>
      <c r="E550" s="28"/>
    </row>
    <row r="551" spans="1:6" x14ac:dyDescent="0.2">
      <c r="B551" s="8"/>
      <c r="C551" s="9"/>
      <c r="D551" s="9"/>
      <c r="E551" s="28"/>
    </row>
    <row r="552" spans="1:6" x14ac:dyDescent="0.2">
      <c r="B552" s="8"/>
      <c r="C552" s="9"/>
      <c r="D552" s="9"/>
      <c r="E552" s="93"/>
      <c r="F552" s="45"/>
    </row>
    <row r="553" spans="1:6" x14ac:dyDescent="0.2">
      <c r="B553" s="8"/>
      <c r="C553" s="9"/>
      <c r="D553" s="9"/>
      <c r="E553" s="28"/>
    </row>
    <row r="554" spans="1:6" x14ac:dyDescent="0.2">
      <c r="A554" s="92"/>
      <c r="B554" s="8"/>
      <c r="C554" s="9"/>
      <c r="D554" s="9"/>
      <c r="E554" s="28"/>
    </row>
    <row r="555" spans="1:6" x14ac:dyDescent="0.2">
      <c r="B555" s="8"/>
      <c r="C555" s="9"/>
      <c r="D555" s="9"/>
      <c r="E555" s="93"/>
      <c r="F555" s="45"/>
    </row>
    <row r="556" spans="1:6" x14ac:dyDescent="0.2">
      <c r="B556" s="8"/>
      <c r="C556" s="9"/>
      <c r="D556" s="9"/>
      <c r="E556" s="28"/>
    </row>
    <row r="557" spans="1:6" x14ac:dyDescent="0.2">
      <c r="A557" s="92"/>
      <c r="B557" s="10"/>
      <c r="C557" s="9"/>
      <c r="D557" s="9"/>
    </row>
    <row r="558" spans="1:6" x14ac:dyDescent="0.2">
      <c r="B558" s="8"/>
      <c r="C558" s="9"/>
      <c r="D558" s="9"/>
    </row>
    <row r="559" spans="1:6" x14ac:dyDescent="0.2">
      <c r="B559" s="8"/>
      <c r="C559" s="9"/>
      <c r="D559" s="9"/>
    </row>
    <row r="560" spans="1:6" x14ac:dyDescent="0.2">
      <c r="B560" s="8"/>
      <c r="C560" s="9"/>
      <c r="D560" s="9"/>
    </row>
    <row r="561" spans="1:6" x14ac:dyDescent="0.2">
      <c r="B561" s="8"/>
      <c r="F561" s="45"/>
    </row>
    <row r="563" spans="1:6" x14ac:dyDescent="0.2">
      <c r="A563" s="11"/>
      <c r="B563" s="8"/>
    </row>
    <row r="564" spans="1:6" x14ac:dyDescent="0.2">
      <c r="B564" s="8"/>
    </row>
    <row r="565" spans="1:6" x14ac:dyDescent="0.2">
      <c r="A565" s="92"/>
      <c r="B565" s="8"/>
    </row>
    <row r="566" spans="1:6" x14ac:dyDescent="0.2">
      <c r="B566" s="8"/>
    </row>
    <row r="567" spans="1:6" x14ac:dyDescent="0.2">
      <c r="B567" s="8"/>
    </row>
    <row r="568" spans="1:6" x14ac:dyDescent="0.2">
      <c r="B568" s="8"/>
    </row>
    <row r="569" spans="1:6" x14ac:dyDescent="0.2">
      <c r="B569" s="8"/>
    </row>
    <row r="570" spans="1:6" x14ac:dyDescent="0.2">
      <c r="B570" s="8"/>
    </row>
    <row r="571" spans="1:6" x14ac:dyDescent="0.2">
      <c r="B571" s="8"/>
      <c r="E571" s="93"/>
      <c r="F571" s="45"/>
    </row>
    <row r="572" spans="1:6" x14ac:dyDescent="0.2">
      <c r="B572" s="8"/>
    </row>
    <row r="573" spans="1:6" x14ac:dyDescent="0.2">
      <c r="B573" s="8"/>
    </row>
    <row r="574" spans="1:6" x14ac:dyDescent="0.2">
      <c r="B574" s="8"/>
    </row>
    <row r="575" spans="1:6" x14ac:dyDescent="0.2">
      <c r="B575" s="8"/>
    </row>
    <row r="576" spans="1:6" x14ac:dyDescent="0.2">
      <c r="B576" s="8"/>
    </row>
    <row r="577" spans="1:6" x14ac:dyDescent="0.2">
      <c r="B577" s="8"/>
    </row>
    <row r="578" spans="1:6" x14ac:dyDescent="0.2">
      <c r="A578" s="92"/>
      <c r="B578" s="8"/>
    </row>
    <row r="579" spans="1:6" x14ac:dyDescent="0.2">
      <c r="B579" s="8"/>
    </row>
    <row r="580" spans="1:6" x14ac:dyDescent="0.2">
      <c r="B580" s="8"/>
    </row>
    <row r="581" spans="1:6" x14ac:dyDescent="0.2">
      <c r="B581" s="8"/>
    </row>
    <row r="582" spans="1:6" x14ac:dyDescent="0.2">
      <c r="B582" s="8"/>
    </row>
    <row r="583" spans="1:6" x14ac:dyDescent="0.2">
      <c r="B583" s="8"/>
    </row>
    <row r="584" spans="1:6" x14ac:dyDescent="0.2">
      <c r="B584" s="8"/>
      <c r="E584" s="93"/>
      <c r="F584" s="45"/>
    </row>
    <row r="585" spans="1:6" x14ac:dyDescent="0.2">
      <c r="B585" s="8"/>
    </row>
    <row r="586" spans="1:6" x14ac:dyDescent="0.2">
      <c r="B586" s="8"/>
    </row>
    <row r="587" spans="1:6" x14ac:dyDescent="0.2">
      <c r="B587" s="8"/>
    </row>
    <row r="588" spans="1:6" x14ac:dyDescent="0.2">
      <c r="B588" s="8"/>
    </row>
    <row r="589" spans="1:6" x14ac:dyDescent="0.2">
      <c r="B589" s="8"/>
    </row>
    <row r="590" spans="1:6" x14ac:dyDescent="0.2">
      <c r="B590" s="8"/>
    </row>
    <row r="591" spans="1:6" x14ac:dyDescent="0.2">
      <c r="A591" s="92"/>
      <c r="B591" s="8"/>
    </row>
    <row r="592" spans="1:6" x14ac:dyDescent="0.2">
      <c r="B592" s="8"/>
    </row>
    <row r="593" spans="1:6" x14ac:dyDescent="0.2">
      <c r="B593" s="8"/>
      <c r="E593" s="93"/>
      <c r="F593" s="45"/>
    </row>
    <row r="594" spans="1:6" x14ac:dyDescent="0.2">
      <c r="B594" s="8"/>
    </row>
    <row r="595" spans="1:6" x14ac:dyDescent="0.2">
      <c r="B595" s="8"/>
    </row>
    <row r="596" spans="1:6" x14ac:dyDescent="0.2">
      <c r="B596" s="8"/>
    </row>
    <row r="597" spans="1:6" x14ac:dyDescent="0.2">
      <c r="B597" s="8"/>
    </row>
    <row r="598" spans="1:6" x14ac:dyDescent="0.2">
      <c r="B598" s="8"/>
    </row>
    <row r="599" spans="1:6" x14ac:dyDescent="0.2">
      <c r="B599" s="8"/>
    </row>
    <row r="600" spans="1:6" x14ac:dyDescent="0.2">
      <c r="A600" s="92"/>
      <c r="B600" s="8"/>
      <c r="E600" s="93"/>
      <c r="F600" s="45"/>
    </row>
    <row r="601" spans="1:6" x14ac:dyDescent="0.2">
      <c r="B601" s="8"/>
      <c r="E601" s="93"/>
      <c r="F601" s="45"/>
    </row>
    <row r="602" spans="1:6" x14ac:dyDescent="0.2">
      <c r="B602" s="8"/>
      <c r="E602" s="93"/>
      <c r="F602" s="45"/>
    </row>
    <row r="603" spans="1:6" x14ac:dyDescent="0.2">
      <c r="B603" s="8"/>
      <c r="E603" s="93"/>
      <c r="F603" s="45"/>
    </row>
    <row r="604" spans="1:6" x14ac:dyDescent="0.2">
      <c r="B604" s="8"/>
    </row>
    <row r="605" spans="1:6" x14ac:dyDescent="0.2">
      <c r="B605" s="8"/>
    </row>
    <row r="606" spans="1:6" x14ac:dyDescent="0.2">
      <c r="B606" s="8"/>
    </row>
    <row r="607" spans="1:6" x14ac:dyDescent="0.2">
      <c r="B607" s="8"/>
    </row>
    <row r="608" spans="1:6" x14ac:dyDescent="0.2">
      <c r="B608" s="8"/>
    </row>
    <row r="609" spans="1:6" x14ac:dyDescent="0.2">
      <c r="B609" s="8"/>
    </row>
    <row r="610" spans="1:6" x14ac:dyDescent="0.2">
      <c r="B610" s="8"/>
    </row>
    <row r="611" spans="1:6" x14ac:dyDescent="0.2">
      <c r="B611" s="8"/>
    </row>
    <row r="612" spans="1:6" x14ac:dyDescent="0.2">
      <c r="A612" s="92"/>
      <c r="B612" s="8"/>
      <c r="E612" s="93"/>
      <c r="F612" s="45"/>
    </row>
    <row r="613" spans="1:6" x14ac:dyDescent="0.2">
      <c r="B613" s="8"/>
    </row>
    <row r="614" spans="1:6" x14ac:dyDescent="0.2">
      <c r="B614" s="8"/>
    </row>
    <row r="615" spans="1:6" x14ac:dyDescent="0.2">
      <c r="B615" s="8"/>
    </row>
    <row r="616" spans="1:6" x14ac:dyDescent="0.2">
      <c r="B616" s="8"/>
    </row>
    <row r="617" spans="1:6" x14ac:dyDescent="0.2">
      <c r="B617" s="8"/>
    </row>
    <row r="618" spans="1:6" x14ac:dyDescent="0.2">
      <c r="B618" s="8"/>
    </row>
    <row r="619" spans="1:6" x14ac:dyDescent="0.2">
      <c r="B619" s="8"/>
    </row>
    <row r="620" spans="1:6" x14ac:dyDescent="0.2">
      <c r="B620" s="8"/>
      <c r="E620" s="93"/>
      <c r="F620" s="45"/>
    </row>
    <row r="621" spans="1:6" x14ac:dyDescent="0.2">
      <c r="A621" s="92"/>
      <c r="B621" s="8"/>
      <c r="E621" s="93"/>
      <c r="F621" s="45"/>
    </row>
    <row r="622" spans="1:6" x14ac:dyDescent="0.2">
      <c r="B622" s="8"/>
      <c r="E622" s="93"/>
      <c r="F622" s="45"/>
    </row>
    <row r="623" spans="1:6" x14ac:dyDescent="0.2">
      <c r="B623" s="8"/>
      <c r="E623" s="93"/>
      <c r="F623" s="45"/>
    </row>
    <row r="624" spans="1:6" x14ac:dyDescent="0.2">
      <c r="B624" s="8"/>
    </row>
    <row r="625" spans="1:6" x14ac:dyDescent="0.2">
      <c r="B625" s="8"/>
    </row>
    <row r="626" spans="1:6" x14ac:dyDescent="0.2">
      <c r="B626" s="8"/>
      <c r="E626" s="93"/>
      <c r="F626" s="45"/>
    </row>
    <row r="627" spans="1:6" x14ac:dyDescent="0.2">
      <c r="A627" s="92"/>
      <c r="B627" s="8"/>
    </row>
    <row r="628" spans="1:6" x14ac:dyDescent="0.2">
      <c r="B628" s="8"/>
    </row>
    <row r="629" spans="1:6" x14ac:dyDescent="0.2">
      <c r="B629" s="8"/>
      <c r="E629" s="93"/>
      <c r="F629" s="45"/>
    </row>
    <row r="630" spans="1:6" x14ac:dyDescent="0.2">
      <c r="A630" s="92"/>
      <c r="B630" s="8"/>
      <c r="E630" s="93"/>
      <c r="F630" s="45"/>
    </row>
    <row r="631" spans="1:6" x14ac:dyDescent="0.2">
      <c r="B631" s="8"/>
      <c r="E631" s="93"/>
      <c r="F631" s="45"/>
    </row>
    <row r="632" spans="1:6" x14ac:dyDescent="0.2">
      <c r="B632" s="8"/>
      <c r="E632" s="93"/>
      <c r="F632" s="45"/>
    </row>
    <row r="633" spans="1:6" x14ac:dyDescent="0.2">
      <c r="B633" s="8"/>
    </row>
    <row r="634" spans="1:6" x14ac:dyDescent="0.2">
      <c r="B634" s="8"/>
      <c r="E634" s="93"/>
      <c r="F634" s="45"/>
    </row>
    <row r="635" spans="1:6" x14ac:dyDescent="0.2">
      <c r="B635" s="8"/>
    </row>
    <row r="636" spans="1:6" x14ac:dyDescent="0.2">
      <c r="A636" s="92"/>
      <c r="B636" s="8"/>
    </row>
    <row r="637" spans="1:6" x14ac:dyDescent="0.2">
      <c r="B637" s="8"/>
      <c r="E637" s="93"/>
      <c r="F637" s="45"/>
    </row>
    <row r="638" spans="1:6" x14ac:dyDescent="0.2">
      <c r="A638" s="92"/>
      <c r="B638" s="8"/>
      <c r="E638" s="93"/>
      <c r="F638" s="45"/>
    </row>
    <row r="639" spans="1:6" x14ac:dyDescent="0.2">
      <c r="B639" s="8"/>
    </row>
    <row r="640" spans="1:6" x14ac:dyDescent="0.2">
      <c r="B640" s="8"/>
      <c r="E640" s="93"/>
      <c r="F640" s="45"/>
    </row>
    <row r="641" spans="1:6" x14ac:dyDescent="0.2">
      <c r="B641" s="8"/>
    </row>
    <row r="642" spans="1:6" x14ac:dyDescent="0.2">
      <c r="A642" s="92"/>
      <c r="B642" s="8"/>
      <c r="F642" s="45"/>
    </row>
    <row r="643" spans="1:6" x14ac:dyDescent="0.2">
      <c r="B643" s="8"/>
    </row>
    <row r="644" spans="1:6" x14ac:dyDescent="0.2">
      <c r="A644" s="11"/>
      <c r="B644" s="8"/>
    </row>
    <row r="645" spans="1:6" x14ac:dyDescent="0.2">
      <c r="B645" s="8"/>
    </row>
    <row r="646" spans="1:6" x14ac:dyDescent="0.2">
      <c r="A646" s="92"/>
      <c r="B646" s="8"/>
    </row>
    <row r="647" spans="1:6" x14ac:dyDescent="0.2">
      <c r="B647" s="8"/>
      <c r="F647" s="45"/>
    </row>
    <row r="648" spans="1:6" x14ac:dyDescent="0.2">
      <c r="B648" s="8"/>
    </row>
    <row r="649" spans="1:6" x14ac:dyDescent="0.2">
      <c r="B649" s="8"/>
    </row>
    <row r="650" spans="1:6" x14ac:dyDescent="0.2">
      <c r="B650" s="8"/>
    </row>
    <row r="651" spans="1:6" x14ac:dyDescent="0.2">
      <c r="A651" s="92"/>
      <c r="B651" s="8"/>
    </row>
    <row r="652" spans="1:6" x14ac:dyDescent="0.2">
      <c r="A652" s="92"/>
      <c r="B652" s="8"/>
      <c r="E652" s="93"/>
      <c r="F652" s="45"/>
    </row>
    <row r="653" spans="1:6" x14ac:dyDescent="0.2">
      <c r="B653" s="8"/>
    </row>
    <row r="654" spans="1:6" x14ac:dyDescent="0.2">
      <c r="B654" s="8"/>
    </row>
    <row r="655" spans="1:6" x14ac:dyDescent="0.2">
      <c r="B655" s="8"/>
      <c r="F655" s="45"/>
    </row>
    <row r="656" spans="1:6" x14ac:dyDescent="0.2">
      <c r="B656" s="8"/>
    </row>
    <row r="657" spans="1:6" x14ac:dyDescent="0.2">
      <c r="B657" s="8"/>
    </row>
    <row r="658" spans="1:6" x14ac:dyDescent="0.2">
      <c r="B658" s="8"/>
      <c r="F658" s="45"/>
    </row>
    <row r="659" spans="1:6" x14ac:dyDescent="0.2">
      <c r="A659" s="92"/>
      <c r="B659" s="8"/>
    </row>
    <row r="660" spans="1:6" x14ac:dyDescent="0.2">
      <c r="B660" s="8"/>
    </row>
    <row r="661" spans="1:6" x14ac:dyDescent="0.2">
      <c r="A661" s="92"/>
      <c r="B661" s="8"/>
      <c r="F661" s="45"/>
    </row>
    <row r="662" spans="1:6" x14ac:dyDescent="0.2">
      <c r="A662" s="92"/>
      <c r="B662" s="8"/>
      <c r="E662" s="93"/>
      <c r="F662" s="45"/>
    </row>
    <row r="663" spans="1:6" x14ac:dyDescent="0.2">
      <c r="B663" s="8"/>
    </row>
    <row r="664" spans="1:6" x14ac:dyDescent="0.2">
      <c r="B664" s="8"/>
    </row>
    <row r="665" spans="1:6" x14ac:dyDescent="0.2">
      <c r="B665" s="8"/>
      <c r="F665" s="45"/>
    </row>
    <row r="666" spans="1:6" x14ac:dyDescent="0.2">
      <c r="A666" s="92"/>
      <c r="B666" s="8"/>
      <c r="F666" s="45"/>
    </row>
    <row r="667" spans="1:6" x14ac:dyDescent="0.2">
      <c r="B667" s="8"/>
    </row>
    <row r="668" spans="1:6" x14ac:dyDescent="0.2">
      <c r="B668" s="8"/>
    </row>
    <row r="669" spans="1:6" x14ac:dyDescent="0.2">
      <c r="B669" s="8"/>
    </row>
    <row r="670" spans="1:6" x14ac:dyDescent="0.2">
      <c r="B670" s="8"/>
      <c r="E670" s="93"/>
      <c r="F670" s="45"/>
    </row>
    <row r="671" spans="1:6" x14ac:dyDescent="0.2">
      <c r="A671" s="92"/>
      <c r="B671" s="8"/>
    </row>
    <row r="672" spans="1:6" x14ac:dyDescent="0.2">
      <c r="B672" s="8"/>
      <c r="E672" s="93"/>
      <c r="F672" s="45"/>
    </row>
    <row r="673" spans="1:6" x14ac:dyDescent="0.2">
      <c r="B673" s="8"/>
    </row>
    <row r="674" spans="1:6" x14ac:dyDescent="0.2">
      <c r="A674" s="92"/>
      <c r="B674" s="8"/>
    </row>
    <row r="675" spans="1:6" x14ac:dyDescent="0.2">
      <c r="B675" s="8"/>
      <c r="E675" s="93"/>
      <c r="F675" s="45"/>
    </row>
    <row r="676" spans="1:6" x14ac:dyDescent="0.2">
      <c r="B676" s="8"/>
    </row>
    <row r="677" spans="1:6" x14ac:dyDescent="0.2">
      <c r="A677" s="92"/>
    </row>
  </sheetData>
  <phoneticPr fontId="5" type="noConversion"/>
  <pageMargins left="0.74803149606299213" right="0.74803149606299213" top="0.43307086614173229" bottom="0.43307086614173229" header="0" footer="0"/>
  <pageSetup paperSize="9" scale="85" orientation="portrait" r:id="rId1"/>
  <headerFooter alignWithMargins="0">
    <oddFooter>&amp;L&amp;F, &amp;A&amp;R&amp;P/&amp;N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12</vt:i4>
      </vt:variant>
    </vt:vector>
  </HeadingPairs>
  <TitlesOfParts>
    <vt:vector size="18" baseType="lpstr">
      <vt:lpstr>REKAPITULACIJA</vt:lpstr>
      <vt:lpstr>SPLOŠNO</vt:lpstr>
      <vt:lpstr>GRADBENA DELA</vt:lpstr>
      <vt:lpstr>NN OMREŽJE</vt:lpstr>
      <vt:lpstr>NN OPREMA</vt:lpstr>
      <vt:lpstr>OSTALI STROŠKI</vt:lpstr>
      <vt:lpstr>SPLOŠNO!_Toc411039739</vt:lpstr>
      <vt:lpstr>'GRADBENA DELA'!Področje_tiskanja</vt:lpstr>
      <vt:lpstr>'NN OMREŽJE'!Področje_tiskanja</vt:lpstr>
      <vt:lpstr>'NN OPREMA'!Področje_tiskanja</vt:lpstr>
      <vt:lpstr>'OSTALI STROŠKI'!Področje_tiskanja</vt:lpstr>
      <vt:lpstr>REKAPITULACIJA!Področje_tiskanja</vt:lpstr>
      <vt:lpstr>SPLOŠNO!Področje_tiskanja</vt:lpstr>
      <vt:lpstr>'GRADBENA DELA'!Tiskanje_naslovov</vt:lpstr>
      <vt:lpstr>'NN OMREŽJE'!Tiskanje_naslovov</vt:lpstr>
      <vt:lpstr>'NN OPREMA'!Tiskanje_naslovov</vt:lpstr>
      <vt:lpstr>'OSTALI STROŠKI'!Tiskanje_naslovov</vt:lpstr>
      <vt:lpstr>SPLOŠNO!Tiskanje_naslovov</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dc:creator>
  <cp:lastModifiedBy>Tanja Žgur</cp:lastModifiedBy>
  <cp:lastPrinted>2018-02-07T09:59:40Z</cp:lastPrinted>
  <dcterms:created xsi:type="dcterms:W3CDTF">2010-03-30T09:03:09Z</dcterms:created>
  <dcterms:modified xsi:type="dcterms:W3CDTF">2026-07-17T11:00:10Z</dcterms:modified>
</cp:coreProperties>
</file>